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Գնումներ 2026\Վայք համայնքի Գոմք բնակավայրի  ոռոգման ցանցի կառուցման  մրցույթ 2026\Նախագծեր Գոմք ոռոգում\"/>
    </mc:Choice>
  </mc:AlternateContent>
  <xr:revisionPtr revIDLastSave="0" documentId="13_ncr:1_{5D3B110D-30FB-4882-BE6A-C304903E7BF5}" xr6:coauthVersionLast="46" xr6:coauthVersionMax="47" xr10:uidLastSave="{00000000-0000-0000-0000-000000000000}"/>
  <bookViews>
    <workbookView xWindow="-120" yWindow="-120" windowWidth="19440" windowHeight="15000" tabRatio="852" firstSheet="7" activeTab="7" xr2:uid="{00000000-000D-0000-FFFF-FFFF00000000}"/>
  </bookViews>
  <sheets>
    <sheet name="bov" sheetId="30" state="hidden" r:id="rId1"/>
    <sheet name="bac" sheetId="29" state="hidden" r:id="rId2"/>
    <sheet name="ss" sheetId="28" state="hidden" r:id="rId3"/>
    <sheet name="I1" sheetId="113" state="hidden" r:id="rId4"/>
    <sheet name="I2" sheetId="117" state="hidden" r:id="rId5"/>
    <sheet name="I2-1" sheetId="118" state="hidden" r:id="rId6"/>
    <sheet name="ՋԹ" sheetId="119" state="hidden" r:id="rId7"/>
    <sheet name="Cav-Nax" sheetId="120" r:id="rId8"/>
    <sheet name="Gn-1" sheetId="60" state="hidden" r:id="rId9"/>
  </sheets>
  <externalReferences>
    <externalReference r:id="rId10"/>
    <externalReference r:id="rId11"/>
  </externalReferences>
  <definedNames>
    <definedName name="_xlnm.Print_Titles" localSheetId="8">'Gn-1'!$16:$16</definedName>
    <definedName name="_xlnm.Print_Titles" localSheetId="3">'I1'!$16:$16</definedName>
    <definedName name="_xlnm.Print_Titles" localSheetId="4">'I2'!$16:$16</definedName>
    <definedName name="_xlnm.Print_Titles" localSheetId="5">'I2-1'!$16:$16</definedName>
    <definedName name="_xlnm.Print_Titles" localSheetId="2">ss!$11:$11</definedName>
    <definedName name="_xlnm.Print_Titles" localSheetId="6">ՋԹ!$16:$16</definedName>
    <definedName name="_xlnm.Print_Area" localSheetId="1">bac!$A$1:$G$31</definedName>
    <definedName name="_xlnm.Print_Area" localSheetId="8">'Gn-1'!$A$1:$R$318</definedName>
    <definedName name="_xlnm.Print_Area" localSheetId="3">'I1'!$A$1:$R$355</definedName>
    <definedName name="_xlnm.Print_Area" localSheetId="4">'I2'!$A$1:$R$291</definedName>
    <definedName name="_xlnm.Print_Area" localSheetId="5">'I2-1'!$A$1:$R$95</definedName>
    <definedName name="_xlnm.Print_Area" localSheetId="2">ss!$A$1:$F$41</definedName>
    <definedName name="_xlnm.Print_Area" localSheetId="6">ՋԹ!$A$1:$R$143</definedName>
    <definedName name="ա">[1]Ob.1!$I$7</definedName>
    <definedName name="լե">[2]Ob.1!$K$3</definedName>
    <definedName name="մ">[1]Ob.1!$J$7</definedName>
    <definedName name="տ">[1]Ob.1!$K$7</definedName>
  </definedNames>
  <calcPr calcId="191029"/>
</workbook>
</file>

<file path=xl/calcChain.xml><?xml version="1.0" encoding="utf-8"?>
<calcChain xmlns="http://schemas.openxmlformats.org/spreadsheetml/2006/main">
  <c r="E821" i="120" l="1"/>
  <c r="E813" i="120"/>
  <c r="E809" i="120"/>
  <c r="O760" i="120"/>
  <c r="O759" i="120"/>
  <c r="O758" i="120"/>
  <c r="O757" i="120"/>
  <c r="J757" i="120"/>
  <c r="H757" i="120"/>
  <c r="O704" i="120"/>
  <c r="O703" i="120"/>
  <c r="O702" i="120"/>
  <c r="O701" i="120"/>
  <c r="J701" i="120"/>
  <c r="H701" i="120"/>
  <c r="O708" i="120"/>
  <c r="O707" i="120"/>
  <c r="O706" i="120"/>
  <c r="O705" i="120"/>
  <c r="J705" i="120"/>
  <c r="H705" i="120"/>
  <c r="E681" i="120"/>
  <c r="E673" i="120"/>
  <c r="E669" i="120"/>
  <c r="O688" i="120"/>
  <c r="O687" i="120"/>
  <c r="O686" i="120"/>
  <c r="O685" i="120"/>
  <c r="J685" i="120"/>
  <c r="H685" i="120"/>
  <c r="O676" i="120"/>
  <c r="O675" i="120"/>
  <c r="O674" i="120"/>
  <c r="O673" i="120"/>
  <c r="J673" i="120"/>
  <c r="H673" i="120"/>
  <c r="O672" i="120"/>
  <c r="O671" i="120"/>
  <c r="O670" i="120"/>
  <c r="O669" i="120"/>
  <c r="J669" i="120"/>
  <c r="H669" i="120"/>
  <c r="O668" i="120"/>
  <c r="O667" i="120"/>
  <c r="O666" i="120"/>
  <c r="O665" i="120"/>
  <c r="J665" i="120"/>
  <c r="H665" i="120"/>
  <c r="O664" i="120"/>
  <c r="O663" i="120"/>
  <c r="O662" i="120"/>
  <c r="O661" i="120"/>
  <c r="J661" i="120"/>
  <c r="H661" i="120"/>
  <c r="O660" i="120"/>
  <c r="O659" i="120"/>
  <c r="O658" i="120"/>
  <c r="O657" i="120"/>
  <c r="J657" i="120"/>
  <c r="H657" i="120"/>
  <c r="O656" i="120"/>
  <c r="O655" i="120"/>
  <c r="O654" i="120"/>
  <c r="O653" i="120"/>
  <c r="J653" i="120"/>
  <c r="H653" i="120"/>
  <c r="O652" i="120"/>
  <c r="O651" i="120"/>
  <c r="O650" i="120"/>
  <c r="O649" i="120"/>
  <c r="J649" i="120"/>
  <c r="H649" i="120"/>
  <c r="O648" i="120"/>
  <c r="O647" i="120"/>
  <c r="O646" i="120"/>
  <c r="O645" i="120"/>
  <c r="J645" i="120"/>
  <c r="H645" i="120"/>
  <c r="O644" i="120"/>
  <c r="O643" i="120"/>
  <c r="O642" i="120"/>
  <c r="O641" i="120"/>
  <c r="J641" i="120"/>
  <c r="H641" i="120"/>
  <c r="O640" i="120"/>
  <c r="O639" i="120"/>
  <c r="O638" i="120"/>
  <c r="O637" i="120"/>
  <c r="J637" i="120"/>
  <c r="H637" i="120"/>
  <c r="O636" i="120"/>
  <c r="O635" i="120"/>
  <c r="O634" i="120"/>
  <c r="O633" i="120"/>
  <c r="J633" i="120"/>
  <c r="H633" i="120"/>
  <c r="O628" i="120"/>
  <c r="O627" i="120"/>
  <c r="O626" i="120"/>
  <c r="O625" i="120"/>
  <c r="J625" i="120"/>
  <c r="H625" i="120"/>
  <c r="O632" i="120"/>
  <c r="O631" i="120"/>
  <c r="O630" i="120"/>
  <c r="O629" i="120"/>
  <c r="J629" i="120"/>
  <c r="H629" i="120"/>
  <c r="O584" i="120"/>
  <c r="O583" i="120"/>
  <c r="O582" i="120"/>
  <c r="O581" i="120"/>
  <c r="J581" i="120"/>
  <c r="H581" i="120"/>
  <c r="O556" i="120"/>
  <c r="O555" i="120"/>
  <c r="O554" i="120"/>
  <c r="O553" i="120"/>
  <c r="J553" i="120"/>
  <c r="H553" i="120"/>
  <c r="O552" i="120"/>
  <c r="O551" i="120"/>
  <c r="O550" i="120"/>
  <c r="O549" i="120"/>
  <c r="J549" i="120"/>
  <c r="H549" i="120"/>
  <c r="O548" i="120"/>
  <c r="O547" i="120"/>
  <c r="O546" i="120"/>
  <c r="O545" i="120"/>
  <c r="J545" i="120"/>
  <c r="H545" i="120"/>
  <c r="O544" i="120"/>
  <c r="O543" i="120"/>
  <c r="O542" i="120"/>
  <c r="O541" i="120"/>
  <c r="J541" i="120"/>
  <c r="H541" i="120"/>
  <c r="O540" i="120"/>
  <c r="O539" i="120"/>
  <c r="O538" i="120"/>
  <c r="O537" i="120"/>
  <c r="J537" i="120"/>
  <c r="H537" i="120"/>
  <c r="O536" i="120"/>
  <c r="O535" i="120"/>
  <c r="O534" i="120"/>
  <c r="O533" i="120"/>
  <c r="J533" i="120"/>
  <c r="H533" i="120"/>
  <c r="O532" i="120"/>
  <c r="O531" i="120"/>
  <c r="O530" i="120"/>
  <c r="O529" i="120"/>
  <c r="J529" i="120"/>
  <c r="H529" i="120"/>
  <c r="O528" i="120"/>
  <c r="O527" i="120"/>
  <c r="O526" i="120"/>
  <c r="O525" i="120"/>
  <c r="J525" i="120"/>
  <c r="H525" i="120"/>
  <c r="O512" i="120"/>
  <c r="O511" i="120"/>
  <c r="O510" i="120"/>
  <c r="O509" i="120"/>
  <c r="J509" i="120"/>
  <c r="H509" i="120"/>
  <c r="O508" i="120"/>
  <c r="O507" i="120"/>
  <c r="O506" i="120"/>
  <c r="O505" i="120"/>
  <c r="J505" i="120"/>
  <c r="H505" i="120"/>
  <c r="O504" i="120"/>
  <c r="O503" i="120"/>
  <c r="O502" i="120"/>
  <c r="O501" i="120"/>
  <c r="J501" i="120"/>
  <c r="H501" i="120"/>
  <c r="O500" i="120"/>
  <c r="O499" i="120"/>
  <c r="O498" i="120"/>
  <c r="O497" i="120"/>
  <c r="J497" i="120"/>
  <c r="H497" i="120"/>
  <c r="O496" i="120"/>
  <c r="O495" i="120"/>
  <c r="O494" i="120"/>
  <c r="O493" i="120"/>
  <c r="J493" i="120"/>
  <c r="H493" i="120"/>
  <c r="O492" i="120"/>
  <c r="O491" i="120"/>
  <c r="O490" i="120"/>
  <c r="O489" i="120"/>
  <c r="J489" i="120"/>
  <c r="H489" i="120"/>
  <c r="O488" i="120"/>
  <c r="O487" i="120"/>
  <c r="O486" i="120"/>
  <c r="O485" i="120"/>
  <c r="J485" i="120"/>
  <c r="H485" i="120"/>
  <c r="O484" i="120"/>
  <c r="O483" i="120"/>
  <c r="O482" i="120"/>
  <c r="O481" i="120"/>
  <c r="J481" i="120"/>
  <c r="H481" i="120"/>
  <c r="O516" i="120"/>
  <c r="O515" i="120"/>
  <c r="O514" i="120"/>
  <c r="O513" i="120"/>
  <c r="J513" i="120"/>
  <c r="H513" i="120"/>
  <c r="O480" i="120"/>
  <c r="O479" i="120"/>
  <c r="O478" i="120"/>
  <c r="O477" i="120"/>
  <c r="J477" i="120"/>
  <c r="H477" i="120"/>
  <c r="O476" i="120"/>
  <c r="O475" i="120"/>
  <c r="O474" i="120"/>
  <c r="O473" i="120"/>
  <c r="J473" i="120"/>
  <c r="H473" i="120"/>
  <c r="O472" i="120"/>
  <c r="O471" i="120"/>
  <c r="O470" i="120"/>
  <c r="O469" i="120"/>
  <c r="J469" i="120"/>
  <c r="H469" i="120"/>
  <c r="O468" i="120"/>
  <c r="O467" i="120"/>
  <c r="O466" i="120"/>
  <c r="O465" i="120"/>
  <c r="J465" i="120"/>
  <c r="H465" i="120"/>
  <c r="O464" i="120"/>
  <c r="O463" i="120"/>
  <c r="O462" i="120"/>
  <c r="O461" i="120"/>
  <c r="J461" i="120"/>
  <c r="H461" i="120"/>
  <c r="O460" i="120"/>
  <c r="O459" i="120"/>
  <c r="O458" i="120"/>
  <c r="O457" i="120"/>
  <c r="J457" i="120"/>
  <c r="H457" i="120"/>
  <c r="O456" i="120"/>
  <c r="O455" i="120"/>
  <c r="O454" i="120"/>
  <c r="O453" i="120"/>
  <c r="J453" i="120"/>
  <c r="H453" i="120"/>
  <c r="O452" i="120"/>
  <c r="O451" i="120"/>
  <c r="O450" i="120"/>
  <c r="O449" i="120"/>
  <c r="J449" i="120"/>
  <c r="H449" i="120"/>
  <c r="O448" i="120"/>
  <c r="O447" i="120"/>
  <c r="O446" i="120"/>
  <c r="O445" i="120"/>
  <c r="J445" i="120"/>
  <c r="H445" i="120"/>
  <c r="O444" i="120"/>
  <c r="O443" i="120"/>
  <c r="O442" i="120"/>
  <c r="O441" i="120"/>
  <c r="J441" i="120"/>
  <c r="H441" i="120"/>
  <c r="O440" i="120"/>
  <c r="O439" i="120"/>
  <c r="O438" i="120"/>
  <c r="O437" i="120"/>
  <c r="J437" i="120"/>
  <c r="H437" i="120"/>
  <c r="O436" i="120"/>
  <c r="O435" i="120"/>
  <c r="O434" i="120"/>
  <c r="O433" i="120"/>
  <c r="J433" i="120"/>
  <c r="H433" i="120"/>
  <c r="O432" i="120"/>
  <c r="O431" i="120"/>
  <c r="O430" i="120"/>
  <c r="O429" i="120"/>
  <c r="J429" i="120"/>
  <c r="H429" i="120"/>
  <c r="E421" i="120"/>
  <c r="E413" i="120"/>
  <c r="E409" i="120"/>
  <c r="O428" i="120"/>
  <c r="O427" i="120"/>
  <c r="O426" i="120"/>
  <c r="O425" i="120"/>
  <c r="J425" i="120"/>
  <c r="H425" i="120"/>
  <c r="O388" i="120"/>
  <c r="O387" i="120"/>
  <c r="O386" i="120"/>
  <c r="O385" i="120"/>
  <c r="J385" i="120"/>
  <c r="H385" i="120"/>
  <c r="O384" i="120"/>
  <c r="O383" i="120"/>
  <c r="O382" i="120"/>
  <c r="O381" i="120"/>
  <c r="J381" i="120"/>
  <c r="H381" i="120"/>
  <c r="O380" i="120"/>
  <c r="O379" i="120"/>
  <c r="O378" i="120"/>
  <c r="O377" i="120"/>
  <c r="J377" i="120"/>
  <c r="H377" i="120"/>
  <c r="O376" i="120"/>
  <c r="O375" i="120"/>
  <c r="O374" i="120"/>
  <c r="O373" i="120"/>
  <c r="J373" i="120"/>
  <c r="H373" i="120"/>
  <c r="O372" i="120"/>
  <c r="O371" i="120"/>
  <c r="O370" i="120"/>
  <c r="O369" i="120"/>
  <c r="J369" i="120"/>
  <c r="H369" i="120"/>
  <c r="O368" i="120"/>
  <c r="O367" i="120"/>
  <c r="O366" i="120"/>
  <c r="O365" i="120"/>
  <c r="J365" i="120"/>
  <c r="H365" i="120"/>
  <c r="O364" i="120"/>
  <c r="O363" i="120"/>
  <c r="O362" i="120"/>
  <c r="O361" i="120"/>
  <c r="H361" i="120"/>
  <c r="O416" i="120"/>
  <c r="O415" i="120"/>
  <c r="O414" i="120"/>
  <c r="O413" i="120"/>
  <c r="J413" i="120"/>
  <c r="H413" i="120"/>
  <c r="O412" i="120"/>
  <c r="O411" i="120"/>
  <c r="O410" i="120"/>
  <c r="O409" i="120"/>
  <c r="J409" i="120"/>
  <c r="H409" i="120"/>
  <c r="O408" i="120"/>
  <c r="O407" i="120"/>
  <c r="O406" i="120"/>
  <c r="O405" i="120"/>
  <c r="J405" i="120"/>
  <c r="H405" i="120"/>
  <c r="O404" i="120"/>
  <c r="O403" i="120"/>
  <c r="O402" i="120"/>
  <c r="O401" i="120"/>
  <c r="J401" i="120"/>
  <c r="H401" i="120"/>
  <c r="O400" i="120"/>
  <c r="O399" i="120"/>
  <c r="O398" i="120"/>
  <c r="O397" i="120"/>
  <c r="J397" i="120"/>
  <c r="H397" i="120"/>
  <c r="O396" i="120"/>
  <c r="O395" i="120"/>
  <c r="O394" i="120"/>
  <c r="O393" i="120"/>
  <c r="J393" i="120"/>
  <c r="H393" i="120"/>
  <c r="O392" i="120"/>
  <c r="O391" i="120"/>
  <c r="O390" i="120"/>
  <c r="O389" i="120"/>
  <c r="J389" i="120"/>
  <c r="H389" i="120"/>
  <c r="O356" i="120"/>
  <c r="O355" i="120"/>
  <c r="O354" i="120"/>
  <c r="O353" i="120"/>
  <c r="J353" i="120"/>
  <c r="H353" i="120"/>
  <c r="O360" i="120"/>
  <c r="O359" i="120"/>
  <c r="O358" i="120"/>
  <c r="O357" i="120"/>
  <c r="J357" i="120"/>
  <c r="H357" i="120"/>
  <c r="O340" i="120"/>
  <c r="O339" i="120"/>
  <c r="O338" i="120"/>
  <c r="O337" i="120"/>
  <c r="J337" i="120"/>
  <c r="H337" i="120"/>
  <c r="O336" i="120"/>
  <c r="O335" i="120"/>
  <c r="O334" i="120"/>
  <c r="O333" i="120"/>
  <c r="J333" i="120"/>
  <c r="H333" i="120"/>
  <c r="O332" i="120"/>
  <c r="O331" i="120"/>
  <c r="O330" i="120"/>
  <c r="O329" i="120"/>
  <c r="J329" i="120"/>
  <c r="H329" i="120"/>
  <c r="O328" i="120"/>
  <c r="O327" i="120"/>
  <c r="O326" i="120"/>
  <c r="O325" i="120"/>
  <c r="J325" i="120"/>
  <c r="H325" i="120"/>
  <c r="O324" i="120"/>
  <c r="O323" i="120"/>
  <c r="O322" i="120"/>
  <c r="O321" i="120"/>
  <c r="J321" i="120"/>
  <c r="H321" i="120"/>
  <c r="O320" i="120"/>
  <c r="O319" i="120"/>
  <c r="O318" i="120"/>
  <c r="O317" i="120"/>
  <c r="J317" i="120"/>
  <c r="H317" i="120"/>
  <c r="O316" i="120"/>
  <c r="O315" i="120"/>
  <c r="O314" i="120"/>
  <c r="O313" i="120"/>
  <c r="J313" i="120"/>
  <c r="H313" i="120"/>
  <c r="O524" i="120"/>
  <c r="O523" i="120"/>
  <c r="O522" i="120"/>
  <c r="O521" i="120"/>
  <c r="J521" i="120"/>
  <c r="H521" i="120"/>
  <c r="O520" i="120"/>
  <c r="O519" i="120"/>
  <c r="O518" i="120"/>
  <c r="O517" i="120"/>
  <c r="J517" i="120"/>
  <c r="H517" i="120"/>
  <c r="O424" i="120"/>
  <c r="O423" i="120"/>
  <c r="O422" i="120"/>
  <c r="O421" i="120"/>
  <c r="J421" i="120"/>
  <c r="H421" i="120"/>
  <c r="O420" i="120"/>
  <c r="O419" i="120"/>
  <c r="O418" i="120"/>
  <c r="O417" i="120"/>
  <c r="J417" i="120"/>
  <c r="H417" i="120"/>
  <c r="O352" i="120"/>
  <c r="O351" i="120"/>
  <c r="O350" i="120"/>
  <c r="O349" i="120"/>
  <c r="J349" i="120"/>
  <c r="H349" i="120"/>
  <c r="O348" i="120"/>
  <c r="O347" i="120"/>
  <c r="O346" i="120"/>
  <c r="O345" i="120"/>
  <c r="J345" i="120"/>
  <c r="H345" i="120"/>
  <c r="O344" i="120"/>
  <c r="O343" i="120"/>
  <c r="O342" i="120"/>
  <c r="O341" i="120"/>
  <c r="J341" i="120"/>
  <c r="H341" i="120"/>
  <c r="O312" i="120"/>
  <c r="O311" i="120"/>
  <c r="O310" i="120"/>
  <c r="O309" i="120"/>
  <c r="J309" i="120"/>
  <c r="H309" i="120"/>
  <c r="O284" i="120"/>
  <c r="O283" i="120"/>
  <c r="O282" i="120"/>
  <c r="O281" i="120"/>
  <c r="J281" i="120"/>
  <c r="H281" i="120"/>
  <c r="O280" i="120"/>
  <c r="O279" i="120"/>
  <c r="O278" i="120"/>
  <c r="O277" i="120"/>
  <c r="J277" i="120"/>
  <c r="H277" i="120"/>
  <c r="O276" i="120"/>
  <c r="O275" i="120"/>
  <c r="O274" i="120"/>
  <c r="O273" i="120"/>
  <c r="J273" i="120"/>
  <c r="H273" i="120"/>
  <c r="O272" i="120"/>
  <c r="O271" i="120"/>
  <c r="O270" i="120"/>
  <c r="O269" i="120"/>
  <c r="J269" i="120"/>
  <c r="H269" i="120"/>
  <c r="O268" i="120"/>
  <c r="O267" i="120"/>
  <c r="O266" i="120"/>
  <c r="O265" i="120"/>
  <c r="J265" i="120"/>
  <c r="H265" i="120"/>
  <c r="O264" i="120"/>
  <c r="O263" i="120"/>
  <c r="O262" i="120"/>
  <c r="O261" i="120"/>
  <c r="J261" i="120"/>
  <c r="H261" i="120"/>
  <c r="O260" i="120"/>
  <c r="O259" i="120"/>
  <c r="O258" i="120"/>
  <c r="O257" i="120"/>
  <c r="J257" i="120"/>
  <c r="H257" i="120"/>
  <c r="O560" i="120"/>
  <c r="O559" i="120"/>
  <c r="O558" i="120"/>
  <c r="O557" i="120"/>
  <c r="J557" i="120"/>
  <c r="H557" i="120"/>
  <c r="O308" i="120"/>
  <c r="O307" i="120"/>
  <c r="O306" i="120"/>
  <c r="O305" i="120"/>
  <c r="J305" i="120"/>
  <c r="H305" i="120"/>
  <c r="O304" i="120"/>
  <c r="O303" i="120"/>
  <c r="O302" i="120"/>
  <c r="O301" i="120"/>
  <c r="J301" i="120"/>
  <c r="H301" i="120"/>
  <c r="O300" i="120"/>
  <c r="O299" i="120"/>
  <c r="O298" i="120"/>
  <c r="O297" i="120"/>
  <c r="J297" i="120"/>
  <c r="H297" i="120"/>
  <c r="O296" i="120"/>
  <c r="O295" i="120"/>
  <c r="O294" i="120"/>
  <c r="O293" i="120"/>
  <c r="J293" i="120"/>
  <c r="H293" i="120"/>
  <c r="O292" i="120"/>
  <c r="O291" i="120"/>
  <c r="O290" i="120"/>
  <c r="O289" i="120"/>
  <c r="J289" i="120"/>
  <c r="H289" i="120"/>
  <c r="O288" i="120"/>
  <c r="O287" i="120"/>
  <c r="O286" i="120"/>
  <c r="O285" i="120"/>
  <c r="J285" i="120"/>
  <c r="H285" i="120"/>
  <c r="O592" i="120"/>
  <c r="O591" i="120"/>
  <c r="O590" i="120"/>
  <c r="O589" i="120"/>
  <c r="J589" i="120"/>
  <c r="H589" i="120"/>
  <c r="O588" i="120"/>
  <c r="O587" i="120"/>
  <c r="O586" i="120"/>
  <c r="O585" i="120"/>
  <c r="J585" i="120"/>
  <c r="H585" i="120"/>
  <c r="O580" i="120"/>
  <c r="O579" i="120"/>
  <c r="O578" i="120"/>
  <c r="O577" i="120"/>
  <c r="J577" i="120"/>
  <c r="H577" i="120"/>
  <c r="O576" i="120"/>
  <c r="O575" i="120"/>
  <c r="O574" i="120"/>
  <c r="O573" i="120"/>
  <c r="J573" i="120"/>
  <c r="H573" i="120"/>
  <c r="O572" i="120"/>
  <c r="O571" i="120"/>
  <c r="O570" i="120"/>
  <c r="O569" i="120"/>
  <c r="J569" i="120"/>
  <c r="H569" i="120"/>
  <c r="O568" i="120"/>
  <c r="O567" i="120"/>
  <c r="O566" i="120"/>
  <c r="O565" i="120"/>
  <c r="J565" i="120"/>
  <c r="H565" i="120"/>
  <c r="O564" i="120"/>
  <c r="O563" i="120"/>
  <c r="O562" i="120"/>
  <c r="O561" i="120"/>
  <c r="J561" i="120"/>
  <c r="H561" i="120"/>
  <c r="O256" i="120"/>
  <c r="O255" i="120"/>
  <c r="O254" i="120"/>
  <c r="O253" i="120"/>
  <c r="J253" i="120"/>
  <c r="H253" i="120"/>
  <c r="O244" i="120"/>
  <c r="O243" i="120"/>
  <c r="O242" i="120"/>
  <c r="O241" i="120"/>
  <c r="J241" i="120"/>
  <c r="H241" i="120"/>
  <c r="O240" i="120"/>
  <c r="O239" i="120"/>
  <c r="O238" i="120"/>
  <c r="O237" i="120"/>
  <c r="J237" i="120"/>
  <c r="H237" i="120"/>
  <c r="O236" i="120"/>
  <c r="O235" i="120"/>
  <c r="O234" i="120"/>
  <c r="O233" i="120"/>
  <c r="J233" i="120"/>
  <c r="H233" i="120"/>
  <c r="O232" i="120"/>
  <c r="O231" i="120"/>
  <c r="O230" i="120"/>
  <c r="O229" i="120"/>
  <c r="J229" i="120"/>
  <c r="H229" i="120"/>
  <c r="O228" i="120"/>
  <c r="O227" i="120"/>
  <c r="O226" i="120"/>
  <c r="O225" i="120"/>
  <c r="J225" i="120"/>
  <c r="H225" i="120"/>
  <c r="O224" i="120"/>
  <c r="O223" i="120"/>
  <c r="O222" i="120"/>
  <c r="O221" i="120"/>
  <c r="J221" i="120"/>
  <c r="H221" i="120"/>
  <c r="O220" i="120"/>
  <c r="O219" i="120"/>
  <c r="O218" i="120"/>
  <c r="O217" i="120"/>
  <c r="J217" i="120"/>
  <c r="H217" i="120"/>
  <c r="O216" i="120"/>
  <c r="O215" i="120"/>
  <c r="O214" i="120"/>
  <c r="O213" i="120"/>
  <c r="J213" i="120"/>
  <c r="H213" i="120"/>
  <c r="O616" i="120"/>
  <c r="O615" i="120"/>
  <c r="O614" i="120"/>
  <c r="O613" i="120"/>
  <c r="J613" i="120"/>
  <c r="H613" i="120"/>
  <c r="O612" i="120"/>
  <c r="O611" i="120"/>
  <c r="O610" i="120"/>
  <c r="O609" i="120"/>
  <c r="J609" i="120"/>
  <c r="H609" i="120"/>
  <c r="O608" i="120"/>
  <c r="O607" i="120"/>
  <c r="O606" i="120"/>
  <c r="O605" i="120"/>
  <c r="J605" i="120"/>
  <c r="H605" i="120"/>
  <c r="O604" i="120"/>
  <c r="O603" i="120"/>
  <c r="O602" i="120"/>
  <c r="O601" i="120"/>
  <c r="J601" i="120"/>
  <c r="H601" i="120"/>
  <c r="O600" i="120"/>
  <c r="O599" i="120"/>
  <c r="O598" i="120"/>
  <c r="O597" i="120"/>
  <c r="J597" i="120"/>
  <c r="H597" i="120"/>
  <c r="O596" i="120"/>
  <c r="O595" i="120"/>
  <c r="O594" i="120"/>
  <c r="O593" i="120"/>
  <c r="J593" i="120"/>
  <c r="H593" i="120"/>
  <c r="O252" i="120"/>
  <c r="O251" i="120"/>
  <c r="O250" i="120"/>
  <c r="O249" i="120"/>
  <c r="J249" i="120"/>
  <c r="H249" i="120"/>
  <c r="O248" i="120"/>
  <c r="O247" i="120"/>
  <c r="O246" i="120"/>
  <c r="O245" i="120"/>
  <c r="J245" i="120"/>
  <c r="H245" i="120"/>
  <c r="O712" i="120"/>
  <c r="O711" i="120"/>
  <c r="O710" i="120"/>
  <c r="O709" i="120"/>
  <c r="J709" i="120"/>
  <c r="H709" i="120"/>
  <c r="O700" i="120"/>
  <c r="O699" i="120"/>
  <c r="O698" i="120"/>
  <c r="O697" i="120"/>
  <c r="J697" i="120"/>
  <c r="H697" i="120"/>
  <c r="O696" i="120"/>
  <c r="O695" i="120"/>
  <c r="O694" i="120"/>
  <c r="O693" i="120"/>
  <c r="J693" i="120"/>
  <c r="H693" i="120"/>
  <c r="O692" i="120"/>
  <c r="O691" i="120"/>
  <c r="O690" i="120"/>
  <c r="O689" i="120"/>
  <c r="J689" i="120"/>
  <c r="H689" i="120"/>
  <c r="O684" i="120"/>
  <c r="O683" i="120"/>
  <c r="O682" i="120"/>
  <c r="O681" i="120"/>
  <c r="J681" i="120"/>
  <c r="H681" i="120"/>
  <c r="O680" i="120"/>
  <c r="O679" i="120"/>
  <c r="O678" i="120"/>
  <c r="O677" i="120"/>
  <c r="J677" i="120"/>
  <c r="H677" i="120"/>
  <c r="O624" i="120"/>
  <c r="O623" i="120"/>
  <c r="O622" i="120"/>
  <c r="O621" i="120"/>
  <c r="J621" i="120"/>
  <c r="H621" i="120"/>
  <c r="O620" i="120"/>
  <c r="O619" i="120"/>
  <c r="O618" i="120"/>
  <c r="O617" i="120"/>
  <c r="J617" i="120"/>
  <c r="H617" i="120"/>
  <c r="O212" i="120"/>
  <c r="O211" i="120"/>
  <c r="O210" i="120"/>
  <c r="O209" i="120"/>
  <c r="J209" i="120"/>
  <c r="H209" i="120"/>
  <c r="O184" i="120"/>
  <c r="O183" i="120"/>
  <c r="O182" i="120"/>
  <c r="O181" i="120"/>
  <c r="J181" i="120"/>
  <c r="H181" i="120"/>
  <c r="O172" i="120"/>
  <c r="O171" i="120"/>
  <c r="O170" i="120"/>
  <c r="O169" i="120"/>
  <c r="J169" i="120"/>
  <c r="H169" i="120"/>
  <c r="O168" i="120"/>
  <c r="O167" i="120"/>
  <c r="O166" i="120"/>
  <c r="O165" i="120"/>
  <c r="J165" i="120"/>
  <c r="H165" i="120"/>
  <c r="O164" i="120"/>
  <c r="O163" i="120"/>
  <c r="O162" i="120"/>
  <c r="O161" i="120"/>
  <c r="J161" i="120"/>
  <c r="H161" i="120"/>
  <c r="O160" i="120"/>
  <c r="O159" i="120"/>
  <c r="O158" i="120"/>
  <c r="O157" i="120"/>
  <c r="J157" i="120"/>
  <c r="H157" i="120"/>
  <c r="O156" i="120"/>
  <c r="O155" i="120"/>
  <c r="O154" i="120"/>
  <c r="O153" i="120"/>
  <c r="J153" i="120"/>
  <c r="H153" i="120"/>
  <c r="O152" i="120"/>
  <c r="O151" i="120"/>
  <c r="O150" i="120"/>
  <c r="O149" i="120"/>
  <c r="J149" i="120"/>
  <c r="H149" i="120"/>
  <c r="O148" i="120"/>
  <c r="O147" i="120"/>
  <c r="O146" i="120"/>
  <c r="O145" i="120"/>
  <c r="J145" i="120"/>
  <c r="H145" i="120"/>
  <c r="O144" i="120"/>
  <c r="O143" i="120"/>
  <c r="O142" i="120"/>
  <c r="O141" i="120"/>
  <c r="J141" i="120"/>
  <c r="H141" i="120"/>
  <c r="O200" i="120"/>
  <c r="O199" i="120"/>
  <c r="O198" i="120"/>
  <c r="O197" i="120"/>
  <c r="J197" i="120"/>
  <c r="H197" i="120"/>
  <c r="O196" i="120"/>
  <c r="O195" i="120"/>
  <c r="O194" i="120"/>
  <c r="O193" i="120"/>
  <c r="J193" i="120"/>
  <c r="H193" i="120"/>
  <c r="O192" i="120"/>
  <c r="O191" i="120"/>
  <c r="O190" i="120"/>
  <c r="O189" i="120"/>
  <c r="J189" i="120"/>
  <c r="H189" i="120"/>
  <c r="O188" i="120"/>
  <c r="O187" i="120"/>
  <c r="O186" i="120"/>
  <c r="O185" i="120"/>
  <c r="J185" i="120"/>
  <c r="H185" i="120"/>
  <c r="O180" i="120"/>
  <c r="O179" i="120"/>
  <c r="O178" i="120"/>
  <c r="O177" i="120"/>
  <c r="J177" i="120"/>
  <c r="H177" i="120"/>
  <c r="O176" i="120"/>
  <c r="O175" i="120"/>
  <c r="O174" i="120"/>
  <c r="O173" i="120"/>
  <c r="J173" i="120"/>
  <c r="H173" i="120"/>
  <c r="O728" i="120"/>
  <c r="O727" i="120"/>
  <c r="O726" i="120"/>
  <c r="O725" i="120"/>
  <c r="J725" i="120"/>
  <c r="H725" i="120"/>
  <c r="O724" i="120"/>
  <c r="O723" i="120"/>
  <c r="O722" i="120"/>
  <c r="O721" i="120"/>
  <c r="J721" i="120"/>
  <c r="H721" i="120"/>
  <c r="O720" i="120"/>
  <c r="O719" i="120"/>
  <c r="O718" i="120"/>
  <c r="O717" i="120"/>
  <c r="J717" i="120"/>
  <c r="H717" i="120"/>
  <c r="O716" i="120"/>
  <c r="O715" i="120"/>
  <c r="O714" i="120"/>
  <c r="O713" i="120"/>
  <c r="J713" i="120"/>
  <c r="H713" i="120"/>
  <c r="O208" i="120"/>
  <c r="O207" i="120"/>
  <c r="O206" i="120"/>
  <c r="O205" i="120"/>
  <c r="J205" i="120"/>
  <c r="H205" i="120"/>
  <c r="O204" i="120"/>
  <c r="O203" i="120"/>
  <c r="O202" i="120"/>
  <c r="O201" i="120"/>
  <c r="J201" i="120"/>
  <c r="H201" i="120"/>
  <c r="O752" i="120"/>
  <c r="O751" i="120"/>
  <c r="O750" i="120"/>
  <c r="O749" i="120"/>
  <c r="J749" i="120"/>
  <c r="H749" i="120"/>
  <c r="O748" i="120"/>
  <c r="O747" i="120"/>
  <c r="O746" i="120"/>
  <c r="O745" i="120"/>
  <c r="J745" i="120"/>
  <c r="H745" i="120"/>
  <c r="O744" i="120"/>
  <c r="O743" i="120"/>
  <c r="O742" i="120"/>
  <c r="O741" i="120"/>
  <c r="J741" i="120"/>
  <c r="H741" i="120"/>
  <c r="O740" i="120"/>
  <c r="O739" i="120"/>
  <c r="O738" i="120"/>
  <c r="O737" i="120"/>
  <c r="J737" i="120"/>
  <c r="H737" i="120"/>
  <c r="O736" i="120"/>
  <c r="O735" i="120"/>
  <c r="O734" i="120"/>
  <c r="O733" i="120"/>
  <c r="J733" i="120"/>
  <c r="H733" i="120"/>
  <c r="O732" i="120"/>
  <c r="O731" i="120"/>
  <c r="O730" i="120"/>
  <c r="O729" i="120"/>
  <c r="J729" i="120"/>
  <c r="H729" i="120"/>
  <c r="O140" i="120"/>
  <c r="O139" i="120"/>
  <c r="O138" i="120"/>
  <c r="O137" i="120"/>
  <c r="J137" i="120"/>
  <c r="H137" i="120"/>
  <c r="O764" i="120"/>
  <c r="O763" i="120"/>
  <c r="O762" i="120"/>
  <c r="O761" i="120"/>
  <c r="H761" i="120"/>
  <c r="O756" i="120"/>
  <c r="O755" i="120"/>
  <c r="O754" i="120"/>
  <c r="O753" i="120"/>
  <c r="J753" i="120"/>
  <c r="H753" i="120"/>
  <c r="O136" i="120"/>
  <c r="O135" i="120"/>
  <c r="O134" i="120"/>
  <c r="O133" i="120"/>
  <c r="J133" i="120"/>
  <c r="H133" i="120"/>
  <c r="O132" i="120"/>
  <c r="O131" i="120"/>
  <c r="O130" i="120"/>
  <c r="O129" i="120"/>
  <c r="J129" i="120"/>
  <c r="H129" i="120"/>
  <c r="O128" i="120"/>
  <c r="O127" i="120"/>
  <c r="O126" i="120"/>
  <c r="O125" i="120"/>
  <c r="J125" i="120"/>
  <c r="H125" i="120"/>
  <c r="O124" i="120"/>
  <c r="O123" i="120"/>
  <c r="O122" i="120"/>
  <c r="O121" i="120"/>
  <c r="J121" i="120"/>
  <c r="H121" i="120"/>
  <c r="O120" i="120"/>
  <c r="O119" i="120"/>
  <c r="O118" i="120"/>
  <c r="O117" i="120"/>
  <c r="J117" i="120"/>
  <c r="H117" i="120"/>
  <c r="O116" i="120"/>
  <c r="O115" i="120"/>
  <c r="O114" i="120"/>
  <c r="O113" i="120"/>
  <c r="J113" i="120"/>
  <c r="H113" i="120"/>
  <c r="O796" i="120"/>
  <c r="O795" i="120"/>
  <c r="O794" i="120"/>
  <c r="O793" i="120"/>
  <c r="J793" i="120"/>
  <c r="H793" i="120"/>
  <c r="O792" i="120"/>
  <c r="O791" i="120"/>
  <c r="O790" i="120"/>
  <c r="O789" i="120"/>
  <c r="J789" i="120"/>
  <c r="H789" i="120"/>
  <c r="O788" i="120"/>
  <c r="O787" i="120"/>
  <c r="O786" i="120"/>
  <c r="O785" i="120"/>
  <c r="J785" i="120"/>
  <c r="H785" i="120"/>
  <c r="O784" i="120"/>
  <c r="O783" i="120"/>
  <c r="O782" i="120"/>
  <c r="O781" i="120"/>
  <c r="J781" i="120"/>
  <c r="H781" i="120"/>
  <c r="O780" i="120"/>
  <c r="O779" i="120"/>
  <c r="O778" i="120"/>
  <c r="O777" i="120"/>
  <c r="J777" i="120"/>
  <c r="H777" i="120"/>
  <c r="O776" i="120"/>
  <c r="O775" i="120"/>
  <c r="O774" i="120"/>
  <c r="O773" i="120"/>
  <c r="J773" i="120"/>
  <c r="H773" i="120"/>
  <c r="O772" i="120"/>
  <c r="O771" i="120"/>
  <c r="O770" i="120"/>
  <c r="O769" i="120"/>
  <c r="J769" i="120"/>
  <c r="H769" i="120"/>
  <c r="O768" i="120"/>
  <c r="O767" i="120"/>
  <c r="O766" i="120"/>
  <c r="O765" i="120"/>
  <c r="J765" i="120"/>
  <c r="H765" i="120"/>
  <c r="O112" i="120"/>
  <c r="O111" i="120"/>
  <c r="O110" i="120"/>
  <c r="O109" i="120"/>
  <c r="J109" i="120"/>
  <c r="H109" i="120"/>
  <c r="O108" i="120"/>
  <c r="O107" i="120"/>
  <c r="O106" i="120"/>
  <c r="O105" i="120"/>
  <c r="J105" i="120"/>
  <c r="H105" i="120"/>
  <c r="O104" i="120"/>
  <c r="O103" i="120"/>
  <c r="O102" i="120"/>
  <c r="O101" i="120"/>
  <c r="J101" i="120"/>
  <c r="H101" i="120"/>
  <c r="O100" i="120"/>
  <c r="O99" i="120"/>
  <c r="O98" i="120"/>
  <c r="O97" i="120"/>
  <c r="J97" i="120"/>
  <c r="H97" i="120"/>
  <c r="O96" i="120"/>
  <c r="O95" i="120"/>
  <c r="O94" i="120"/>
  <c r="O93" i="120"/>
  <c r="J93" i="120"/>
  <c r="H93" i="120"/>
  <c r="O92" i="120"/>
  <c r="O91" i="120"/>
  <c r="O90" i="120"/>
  <c r="O89" i="120"/>
  <c r="J89" i="120"/>
  <c r="H89" i="120"/>
  <c r="O88" i="120"/>
  <c r="O87" i="120"/>
  <c r="O86" i="120"/>
  <c r="O85" i="120"/>
  <c r="J85" i="120"/>
  <c r="H85" i="120"/>
  <c r="O84" i="120"/>
  <c r="O83" i="120"/>
  <c r="O82" i="120"/>
  <c r="O81" i="120"/>
  <c r="J81" i="120"/>
  <c r="H81" i="120"/>
  <c r="O824" i="120"/>
  <c r="O823" i="120"/>
  <c r="O822" i="120"/>
  <c r="O821" i="120"/>
  <c r="J821" i="120"/>
  <c r="H821" i="120"/>
  <c r="O820" i="120"/>
  <c r="O819" i="120"/>
  <c r="O818" i="120"/>
  <c r="O817" i="120"/>
  <c r="J817" i="120"/>
  <c r="H817" i="120"/>
  <c r="O816" i="120"/>
  <c r="O815" i="120"/>
  <c r="O814" i="120"/>
  <c r="O813" i="120"/>
  <c r="J813" i="120"/>
  <c r="H813" i="120"/>
  <c r="O812" i="120"/>
  <c r="O811" i="120"/>
  <c r="O810" i="120"/>
  <c r="O809" i="120"/>
  <c r="J809" i="120"/>
  <c r="H809" i="120"/>
  <c r="O808" i="120"/>
  <c r="O807" i="120"/>
  <c r="O806" i="120"/>
  <c r="O805" i="120"/>
  <c r="J805" i="120"/>
  <c r="H805" i="120"/>
  <c r="O804" i="120"/>
  <c r="O803" i="120"/>
  <c r="O802" i="120"/>
  <c r="O801" i="120"/>
  <c r="J801" i="120"/>
  <c r="H801" i="120"/>
  <c r="O800" i="120"/>
  <c r="O799" i="120"/>
  <c r="O798" i="120"/>
  <c r="O797" i="120"/>
  <c r="J797" i="120"/>
  <c r="H797" i="120"/>
  <c r="E73" i="120"/>
  <c r="E65" i="120"/>
  <c r="E61" i="120"/>
  <c r="O60" i="120"/>
  <c r="O59" i="120"/>
  <c r="O58" i="120"/>
  <c r="O57" i="120"/>
  <c r="J57" i="120"/>
  <c r="H57" i="120"/>
  <c r="O56" i="120"/>
  <c r="O55" i="120"/>
  <c r="O54" i="120"/>
  <c r="O53" i="120"/>
  <c r="J53" i="120"/>
  <c r="H53" i="120"/>
  <c r="O52" i="120"/>
  <c r="O51" i="120"/>
  <c r="O50" i="120"/>
  <c r="O49" i="120"/>
  <c r="J49" i="120"/>
  <c r="H49" i="120"/>
  <c r="O48" i="120"/>
  <c r="O47" i="120"/>
  <c r="O46" i="120"/>
  <c r="O45" i="120"/>
  <c r="J45" i="120"/>
  <c r="H45" i="120"/>
  <c r="O44" i="120"/>
  <c r="O43" i="120"/>
  <c r="O42" i="120"/>
  <c r="O41" i="120"/>
  <c r="J41" i="120"/>
  <c r="H41" i="120"/>
  <c r="O64" i="120"/>
  <c r="O63" i="120"/>
  <c r="O62" i="120"/>
  <c r="O61" i="120"/>
  <c r="J61" i="120"/>
  <c r="H61" i="120"/>
  <c r="O40" i="120"/>
  <c r="O39" i="120"/>
  <c r="O38" i="120"/>
  <c r="O37" i="120"/>
  <c r="J37" i="120"/>
  <c r="H37" i="120"/>
  <c r="O36" i="120"/>
  <c r="O35" i="120"/>
  <c r="O34" i="120"/>
  <c r="O33" i="120"/>
  <c r="J33" i="120"/>
  <c r="H33" i="120"/>
  <c r="O32" i="120"/>
  <c r="O31" i="120"/>
  <c r="O30" i="120"/>
  <c r="O29" i="120"/>
  <c r="J29" i="120"/>
  <c r="H29" i="120"/>
  <c r="S17" i="120"/>
  <c r="O80" i="120"/>
  <c r="O79" i="120"/>
  <c r="O78" i="120"/>
  <c r="O77" i="120"/>
  <c r="J77" i="120"/>
  <c r="H77" i="120"/>
  <c r="O76" i="120"/>
  <c r="O75" i="120"/>
  <c r="O74" i="120"/>
  <c r="O73" i="120"/>
  <c r="J73" i="120"/>
  <c r="H73" i="120"/>
  <c r="O72" i="120"/>
  <c r="O71" i="120"/>
  <c r="O70" i="120"/>
  <c r="O69" i="120"/>
  <c r="J69" i="120"/>
  <c r="H69" i="120"/>
  <c r="O68" i="120"/>
  <c r="O67" i="120"/>
  <c r="O66" i="120"/>
  <c r="O65" i="120"/>
  <c r="J65" i="120"/>
  <c r="H65" i="120"/>
  <c r="O28" i="120"/>
  <c r="O27" i="120"/>
  <c r="O26" i="120"/>
  <c r="O25" i="120"/>
  <c r="J25" i="120"/>
  <c r="H25" i="120"/>
  <c r="O24" i="120"/>
  <c r="O23" i="120"/>
  <c r="O22" i="120"/>
  <c r="O21" i="120"/>
  <c r="J21" i="120"/>
  <c r="H21" i="120"/>
  <c r="O20" i="120"/>
  <c r="O19" i="120"/>
  <c r="O18" i="120"/>
  <c r="O17" i="120"/>
  <c r="J17" i="120"/>
  <c r="H17" i="120"/>
  <c r="R14" i="120"/>
  <c r="F9" i="120"/>
  <c r="Q701" i="120" l="1"/>
  <c r="R701" i="120" s="1"/>
  <c r="F701" i="120" s="1"/>
  <c r="Q705" i="120"/>
  <c r="R705" i="120" s="1"/>
  <c r="F705" i="120" s="1"/>
  <c r="S705" i="120" s="1"/>
  <c r="T705" i="120" s="1"/>
  <c r="Q757" i="120"/>
  <c r="R757" i="120" s="1"/>
  <c r="F757" i="120" s="1"/>
  <c r="Q685" i="120"/>
  <c r="R685" i="120" s="1"/>
  <c r="F685" i="120" s="1"/>
  <c r="Q641" i="120"/>
  <c r="R641" i="120" s="1"/>
  <c r="F641" i="120" s="1"/>
  <c r="S641" i="120" s="1"/>
  <c r="T641" i="120" s="1"/>
  <c r="Q653" i="120"/>
  <c r="R653" i="120" s="1"/>
  <c r="F653" i="120" s="1"/>
  <c r="P653" i="120" s="1"/>
  <c r="Q633" i="120"/>
  <c r="R633" i="120" s="1"/>
  <c r="F633" i="120" s="1"/>
  <c r="S633" i="120" s="1"/>
  <c r="T633" i="120" s="1"/>
  <c r="Q657" i="120"/>
  <c r="R657" i="120" s="1"/>
  <c r="F657" i="120" s="1"/>
  <c r="P657" i="120" s="1"/>
  <c r="Q649" i="120"/>
  <c r="R649" i="120" s="1"/>
  <c r="F649" i="120" s="1"/>
  <c r="S649" i="120" s="1"/>
  <c r="T649" i="120" s="1"/>
  <c r="Q673" i="120"/>
  <c r="R673" i="120" s="1"/>
  <c r="F673" i="120" s="1"/>
  <c r="Q637" i="120"/>
  <c r="R637" i="120" s="1"/>
  <c r="F637" i="120" s="1"/>
  <c r="S637" i="120" s="1"/>
  <c r="T637" i="120" s="1"/>
  <c r="Q645" i="120"/>
  <c r="R645" i="120" s="1"/>
  <c r="F645" i="120" s="1"/>
  <c r="S645" i="120" s="1"/>
  <c r="T645" i="120" s="1"/>
  <c r="Q669" i="120"/>
  <c r="R669" i="120" s="1"/>
  <c r="F669" i="120" s="1"/>
  <c r="S669" i="120" s="1"/>
  <c r="T669" i="120" s="1"/>
  <c r="Q661" i="120"/>
  <c r="R661" i="120" s="1"/>
  <c r="F661" i="120" s="1"/>
  <c r="S661" i="120" s="1"/>
  <c r="T661" i="120" s="1"/>
  <c r="Q629" i="120"/>
  <c r="R629" i="120" s="1"/>
  <c r="F629" i="120" s="1"/>
  <c r="S629" i="120" s="1"/>
  <c r="T629" i="120" s="1"/>
  <c r="Q665" i="120"/>
  <c r="R665" i="120" s="1"/>
  <c r="F665" i="120" s="1"/>
  <c r="Q625" i="120"/>
  <c r="R625" i="120" s="1"/>
  <c r="F625" i="120" s="1"/>
  <c r="S625" i="120" s="1"/>
  <c r="T625" i="120" s="1"/>
  <c r="Q581" i="120"/>
  <c r="R581" i="120" s="1"/>
  <c r="F581" i="120" s="1"/>
  <c r="S581" i="120" s="1"/>
  <c r="T581" i="120" s="1"/>
  <c r="Q525" i="120"/>
  <c r="R525" i="120" s="1"/>
  <c r="F525" i="120" s="1"/>
  <c r="S525" i="120" s="1"/>
  <c r="T525" i="120" s="1"/>
  <c r="Q533" i="120"/>
  <c r="R533" i="120" s="1"/>
  <c r="F533" i="120" s="1"/>
  <c r="S533" i="120" s="1"/>
  <c r="T533" i="120" s="1"/>
  <c r="Q541" i="120"/>
  <c r="R541" i="120" s="1"/>
  <c r="F541" i="120" s="1"/>
  <c r="S541" i="120" s="1"/>
  <c r="T541" i="120" s="1"/>
  <c r="Q549" i="120"/>
  <c r="R549" i="120" s="1"/>
  <c r="F549" i="120" s="1"/>
  <c r="Q529" i="120"/>
  <c r="R529" i="120" s="1"/>
  <c r="F529" i="120" s="1"/>
  <c r="P529" i="120" s="1"/>
  <c r="Q537" i="120"/>
  <c r="R537" i="120" s="1"/>
  <c r="F537" i="120" s="1"/>
  <c r="S537" i="120" s="1"/>
  <c r="T537" i="120" s="1"/>
  <c r="Q545" i="120"/>
  <c r="R545" i="120" s="1"/>
  <c r="F545" i="120" s="1"/>
  <c r="S545" i="120" s="1"/>
  <c r="T545" i="120" s="1"/>
  <c r="Q553" i="120"/>
  <c r="R553" i="120" s="1"/>
  <c r="F553" i="120" s="1"/>
  <c r="Q481" i="120"/>
  <c r="R481" i="120" s="1"/>
  <c r="F481" i="120" s="1"/>
  <c r="S481" i="120" s="1"/>
  <c r="T481" i="120" s="1"/>
  <c r="Q489" i="120"/>
  <c r="R489" i="120" s="1"/>
  <c r="F489" i="120" s="1"/>
  <c r="P489" i="120" s="1"/>
  <c r="Q497" i="120"/>
  <c r="R497" i="120" s="1"/>
  <c r="F497" i="120" s="1"/>
  <c r="S497" i="120" s="1"/>
  <c r="T497" i="120" s="1"/>
  <c r="Q505" i="120"/>
  <c r="R505" i="120" s="1"/>
  <c r="F505" i="120" s="1"/>
  <c r="S505" i="120" s="1"/>
  <c r="T505" i="120" s="1"/>
  <c r="Q485" i="120"/>
  <c r="R485" i="120" s="1"/>
  <c r="F485" i="120" s="1"/>
  <c r="S485" i="120" s="1"/>
  <c r="T485" i="120" s="1"/>
  <c r="Q493" i="120"/>
  <c r="R493" i="120" s="1"/>
  <c r="F493" i="120" s="1"/>
  <c r="S493" i="120" s="1"/>
  <c r="T493" i="120" s="1"/>
  <c r="Q501" i="120"/>
  <c r="R501" i="120" s="1"/>
  <c r="F501" i="120" s="1"/>
  <c r="S501" i="120" s="1"/>
  <c r="T501" i="120" s="1"/>
  <c r="Q509" i="120"/>
  <c r="R509" i="120" s="1"/>
  <c r="F509" i="120" s="1"/>
  <c r="S509" i="120" s="1"/>
  <c r="T509" i="120" s="1"/>
  <c r="Q513" i="120"/>
  <c r="R513" i="120" s="1"/>
  <c r="F513" i="120" s="1"/>
  <c r="Q457" i="120"/>
  <c r="R457" i="120" s="1"/>
  <c r="F457" i="120" s="1"/>
  <c r="S457" i="120" s="1"/>
  <c r="T457" i="120" s="1"/>
  <c r="Q465" i="120"/>
  <c r="R465" i="120" s="1"/>
  <c r="F465" i="120" s="1"/>
  <c r="S465" i="120" s="1"/>
  <c r="T465" i="120" s="1"/>
  <c r="Q473" i="120"/>
  <c r="R473" i="120" s="1"/>
  <c r="F473" i="120" s="1"/>
  <c r="P473" i="120" s="1"/>
  <c r="Q461" i="120"/>
  <c r="R461" i="120" s="1"/>
  <c r="F461" i="120" s="1"/>
  <c r="S461" i="120" s="1"/>
  <c r="T461" i="120" s="1"/>
  <c r="Q469" i="120"/>
  <c r="R469" i="120" s="1"/>
  <c r="F469" i="120" s="1"/>
  <c r="S469" i="120" s="1"/>
  <c r="T469" i="120" s="1"/>
  <c r="Q477" i="120"/>
  <c r="R477" i="120" s="1"/>
  <c r="F477" i="120" s="1"/>
  <c r="S477" i="120" s="1"/>
  <c r="T477" i="120" s="1"/>
  <c r="Q453" i="120"/>
  <c r="R453" i="120" s="1"/>
  <c r="F453" i="120" s="1"/>
  <c r="S453" i="120" s="1"/>
  <c r="T453" i="120" s="1"/>
  <c r="Q433" i="120"/>
  <c r="R433" i="120" s="1"/>
  <c r="F433" i="120" s="1"/>
  <c r="Q429" i="120"/>
  <c r="R429" i="120" s="1"/>
  <c r="F429" i="120" s="1"/>
  <c r="S429" i="120" s="1"/>
  <c r="T429" i="120" s="1"/>
  <c r="Q437" i="120"/>
  <c r="R437" i="120" s="1"/>
  <c r="F437" i="120" s="1"/>
  <c r="S437" i="120" s="1"/>
  <c r="T437" i="120" s="1"/>
  <c r="Q445" i="120"/>
  <c r="R445" i="120" s="1"/>
  <c r="F445" i="120" s="1"/>
  <c r="P445" i="120" s="1"/>
  <c r="Q441" i="120"/>
  <c r="R441" i="120" s="1"/>
  <c r="F441" i="120" s="1"/>
  <c r="S441" i="120" s="1"/>
  <c r="T441" i="120" s="1"/>
  <c r="Q449" i="120"/>
  <c r="R449" i="120" s="1"/>
  <c r="F449" i="120" s="1"/>
  <c r="S449" i="120" s="1"/>
  <c r="T449" i="120" s="1"/>
  <c r="Q425" i="120"/>
  <c r="R425" i="120" s="1"/>
  <c r="F425" i="120" s="1"/>
  <c r="S425" i="120" s="1"/>
  <c r="T425" i="120" s="1"/>
  <c r="Q389" i="120"/>
  <c r="R389" i="120" s="1"/>
  <c r="F389" i="120" s="1"/>
  <c r="P389" i="120" s="1"/>
  <c r="Q365" i="120"/>
  <c r="R365" i="120" s="1"/>
  <c r="F365" i="120" s="1"/>
  <c r="P365" i="120" s="1"/>
  <c r="Q373" i="120"/>
  <c r="R373" i="120" s="1"/>
  <c r="F373" i="120" s="1"/>
  <c r="P373" i="120" s="1"/>
  <c r="Q381" i="120"/>
  <c r="R381" i="120" s="1"/>
  <c r="F381" i="120" s="1"/>
  <c r="S381" i="120" s="1"/>
  <c r="T381" i="120" s="1"/>
  <c r="Q393" i="120"/>
  <c r="R393" i="120" s="1"/>
  <c r="F393" i="120" s="1"/>
  <c r="P393" i="120" s="1"/>
  <c r="Q401" i="120"/>
  <c r="R401" i="120" s="1"/>
  <c r="F401" i="120" s="1"/>
  <c r="P401" i="120" s="1"/>
  <c r="Q361" i="120"/>
  <c r="R361" i="120" s="1"/>
  <c r="S361" i="120" s="1"/>
  <c r="T361" i="120" s="1"/>
  <c r="Q369" i="120"/>
  <c r="R369" i="120" s="1"/>
  <c r="F369" i="120" s="1"/>
  <c r="S369" i="120" s="1"/>
  <c r="T369" i="120" s="1"/>
  <c r="Q377" i="120"/>
  <c r="R377" i="120" s="1"/>
  <c r="F377" i="120" s="1"/>
  <c r="S377" i="120" s="1"/>
  <c r="T377" i="120" s="1"/>
  <c r="Q385" i="120"/>
  <c r="R385" i="120" s="1"/>
  <c r="F385" i="120" s="1"/>
  <c r="S385" i="120" s="1"/>
  <c r="T385" i="120" s="1"/>
  <c r="Q409" i="120"/>
  <c r="R409" i="120" s="1"/>
  <c r="F409" i="120" s="1"/>
  <c r="S409" i="120" s="1"/>
  <c r="T409" i="120" s="1"/>
  <c r="Q353" i="120"/>
  <c r="R353" i="120" s="1"/>
  <c r="F353" i="120" s="1"/>
  <c r="Q397" i="120"/>
  <c r="R397" i="120" s="1"/>
  <c r="F397" i="120" s="1"/>
  <c r="S397" i="120" s="1"/>
  <c r="T397" i="120" s="1"/>
  <c r="Q405" i="120"/>
  <c r="R405" i="120" s="1"/>
  <c r="F405" i="120" s="1"/>
  <c r="P405" i="120" s="1"/>
  <c r="Q413" i="120"/>
  <c r="R413" i="120" s="1"/>
  <c r="F413" i="120" s="1"/>
  <c r="S413" i="120" s="1"/>
  <c r="T413" i="120" s="1"/>
  <c r="Q357" i="120"/>
  <c r="R357" i="120" s="1"/>
  <c r="F357" i="120" s="1"/>
  <c r="Q341" i="120"/>
  <c r="R341" i="120" s="1"/>
  <c r="F341" i="120" s="1"/>
  <c r="S341" i="120" s="1"/>
  <c r="T341" i="120" s="1"/>
  <c r="Q325" i="120"/>
  <c r="R325" i="120" s="1"/>
  <c r="F325" i="120" s="1"/>
  <c r="S325" i="120" s="1"/>
  <c r="T325" i="120" s="1"/>
  <c r="Q349" i="120"/>
  <c r="R349" i="120" s="1"/>
  <c r="F349" i="120" s="1"/>
  <c r="P349" i="120" s="1"/>
  <c r="Q421" i="120"/>
  <c r="R421" i="120" s="1"/>
  <c r="F421" i="120" s="1"/>
  <c r="S421" i="120" s="1"/>
  <c r="T421" i="120" s="1"/>
  <c r="Q521" i="120"/>
  <c r="R521" i="120" s="1"/>
  <c r="F521" i="120" s="1"/>
  <c r="S521" i="120" s="1"/>
  <c r="T521" i="120" s="1"/>
  <c r="Q317" i="120"/>
  <c r="R317" i="120" s="1"/>
  <c r="F317" i="120" s="1"/>
  <c r="S317" i="120" s="1"/>
  <c r="T317" i="120" s="1"/>
  <c r="Q333" i="120"/>
  <c r="R333" i="120" s="1"/>
  <c r="F333" i="120" s="1"/>
  <c r="S333" i="120" s="1"/>
  <c r="T333" i="120" s="1"/>
  <c r="Q329" i="120"/>
  <c r="R329" i="120" s="1"/>
  <c r="F329" i="120" s="1"/>
  <c r="P329" i="120" s="1"/>
  <c r="Q345" i="120"/>
  <c r="R345" i="120" s="1"/>
  <c r="F345" i="120" s="1"/>
  <c r="S345" i="120" s="1"/>
  <c r="T345" i="120" s="1"/>
  <c r="Q417" i="120"/>
  <c r="R417" i="120" s="1"/>
  <c r="F417" i="120" s="1"/>
  <c r="S417" i="120" s="1"/>
  <c r="T417" i="120" s="1"/>
  <c r="Q517" i="120"/>
  <c r="R517" i="120" s="1"/>
  <c r="F517" i="120" s="1"/>
  <c r="P517" i="120" s="1"/>
  <c r="Q313" i="120"/>
  <c r="R313" i="120" s="1"/>
  <c r="F313" i="120" s="1"/>
  <c r="P313" i="120" s="1"/>
  <c r="Q321" i="120"/>
  <c r="R321" i="120" s="1"/>
  <c r="F321" i="120" s="1"/>
  <c r="S321" i="120" s="1"/>
  <c r="T321" i="120" s="1"/>
  <c r="Q337" i="120"/>
  <c r="R337" i="120" s="1"/>
  <c r="F337" i="120" s="1"/>
  <c r="S337" i="120" s="1"/>
  <c r="T337" i="120" s="1"/>
  <c r="Q309" i="120"/>
  <c r="R309" i="120" s="1"/>
  <c r="F309" i="120" s="1"/>
  <c r="S309" i="120" s="1"/>
  <c r="T309" i="120" s="1"/>
  <c r="Q565" i="120"/>
  <c r="R565" i="120" s="1"/>
  <c r="F565" i="120" s="1"/>
  <c r="P565" i="120" s="1"/>
  <c r="Q285" i="120"/>
  <c r="R285" i="120" s="1"/>
  <c r="F285" i="120" s="1"/>
  <c r="Q293" i="120"/>
  <c r="R293" i="120" s="1"/>
  <c r="F293" i="120" s="1"/>
  <c r="Q301" i="120"/>
  <c r="R301" i="120" s="1"/>
  <c r="F301" i="120" s="1"/>
  <c r="Q557" i="120"/>
  <c r="R557" i="120" s="1"/>
  <c r="F557" i="120" s="1"/>
  <c r="Q261" i="120"/>
  <c r="R261" i="120" s="1"/>
  <c r="F261" i="120" s="1"/>
  <c r="S261" i="120" s="1"/>
  <c r="T261" i="120" s="1"/>
  <c r="Q269" i="120"/>
  <c r="R269" i="120" s="1"/>
  <c r="F269" i="120" s="1"/>
  <c r="P269" i="120" s="1"/>
  <c r="Q277" i="120"/>
  <c r="R277" i="120" s="1"/>
  <c r="F277" i="120" s="1"/>
  <c r="S277" i="120" s="1"/>
  <c r="T277" i="120" s="1"/>
  <c r="Q589" i="120"/>
  <c r="R589" i="120" s="1"/>
  <c r="F589" i="120" s="1"/>
  <c r="Q289" i="120"/>
  <c r="R289" i="120" s="1"/>
  <c r="F289" i="120" s="1"/>
  <c r="Q297" i="120"/>
  <c r="R297" i="120" s="1"/>
  <c r="F297" i="120" s="1"/>
  <c r="Q305" i="120"/>
  <c r="R305" i="120" s="1"/>
  <c r="F305" i="120" s="1"/>
  <c r="Q257" i="120"/>
  <c r="R257" i="120" s="1"/>
  <c r="F257" i="120" s="1"/>
  <c r="S257" i="120" s="1"/>
  <c r="T257" i="120" s="1"/>
  <c r="Q265" i="120"/>
  <c r="R265" i="120" s="1"/>
  <c r="F265" i="120" s="1"/>
  <c r="S265" i="120" s="1"/>
  <c r="T265" i="120" s="1"/>
  <c r="Q273" i="120"/>
  <c r="R273" i="120" s="1"/>
  <c r="F273" i="120" s="1"/>
  <c r="Q281" i="120"/>
  <c r="R281" i="120" s="1"/>
  <c r="F281" i="120" s="1"/>
  <c r="S281" i="120" s="1"/>
  <c r="T281" i="120" s="1"/>
  <c r="Q561" i="120"/>
  <c r="R561" i="120" s="1"/>
  <c r="F561" i="120" s="1"/>
  <c r="Q569" i="120"/>
  <c r="R569" i="120" s="1"/>
  <c r="F569" i="120" s="1"/>
  <c r="Q577" i="120"/>
  <c r="R577" i="120" s="1"/>
  <c r="F577" i="120" s="1"/>
  <c r="Q585" i="120"/>
  <c r="R585" i="120" s="1"/>
  <c r="F585" i="120" s="1"/>
  <c r="S585" i="120" s="1"/>
  <c r="T585" i="120" s="1"/>
  <c r="Q573" i="120"/>
  <c r="R573" i="120" s="1"/>
  <c r="F573" i="120" s="1"/>
  <c r="S573" i="120" s="1"/>
  <c r="T573" i="120" s="1"/>
  <c r="Q253" i="120"/>
  <c r="R253" i="120" s="1"/>
  <c r="F253" i="120" s="1"/>
  <c r="S253" i="120" s="1"/>
  <c r="T253" i="120" s="1"/>
  <c r="Q213" i="120"/>
  <c r="R213" i="120" s="1"/>
  <c r="F213" i="120" s="1"/>
  <c r="S213" i="120" s="1"/>
  <c r="T213" i="120" s="1"/>
  <c r="Q221" i="120"/>
  <c r="R221" i="120" s="1"/>
  <c r="F221" i="120" s="1"/>
  <c r="P221" i="120" s="1"/>
  <c r="Q229" i="120"/>
  <c r="R229" i="120" s="1"/>
  <c r="F229" i="120" s="1"/>
  <c r="S229" i="120" s="1"/>
  <c r="T229" i="120" s="1"/>
  <c r="Q237" i="120"/>
  <c r="R237" i="120" s="1"/>
  <c r="F237" i="120" s="1"/>
  <c r="P237" i="120" s="1"/>
  <c r="Q245" i="120"/>
  <c r="R245" i="120" s="1"/>
  <c r="F245" i="120" s="1"/>
  <c r="Q593" i="120"/>
  <c r="R593" i="120" s="1"/>
  <c r="F593" i="120" s="1"/>
  <c r="Q601" i="120"/>
  <c r="R601" i="120" s="1"/>
  <c r="F601" i="120" s="1"/>
  <c r="Q217" i="120"/>
  <c r="R217" i="120" s="1"/>
  <c r="F217" i="120" s="1"/>
  <c r="P217" i="120" s="1"/>
  <c r="Q225" i="120"/>
  <c r="R225" i="120" s="1"/>
  <c r="F225" i="120" s="1"/>
  <c r="S225" i="120" s="1"/>
  <c r="T225" i="120" s="1"/>
  <c r="Q233" i="120"/>
  <c r="R233" i="120" s="1"/>
  <c r="F233" i="120" s="1"/>
  <c r="P233" i="120" s="1"/>
  <c r="Q241" i="120"/>
  <c r="R241" i="120" s="1"/>
  <c r="F241" i="120" s="1"/>
  <c r="S241" i="120" s="1"/>
  <c r="T241" i="120" s="1"/>
  <c r="Q249" i="120"/>
  <c r="R249" i="120" s="1"/>
  <c r="F249" i="120" s="1"/>
  <c r="Q597" i="120"/>
  <c r="R597" i="120" s="1"/>
  <c r="F597" i="120" s="1"/>
  <c r="Q605" i="120"/>
  <c r="R605" i="120" s="1"/>
  <c r="F605" i="120" s="1"/>
  <c r="Q613" i="120"/>
  <c r="R613" i="120" s="1"/>
  <c r="F613" i="120" s="1"/>
  <c r="Q609" i="120"/>
  <c r="R609" i="120" s="1"/>
  <c r="F609" i="120" s="1"/>
  <c r="Q209" i="120"/>
  <c r="R209" i="120" s="1"/>
  <c r="F209" i="120" s="1"/>
  <c r="S209" i="120" s="1"/>
  <c r="T209" i="120" s="1"/>
  <c r="Q621" i="120"/>
  <c r="R621" i="120" s="1"/>
  <c r="F621" i="120" s="1"/>
  <c r="Q681" i="120"/>
  <c r="R681" i="120" s="1"/>
  <c r="F681" i="120" s="1"/>
  <c r="Q693" i="120"/>
  <c r="R693" i="120" s="1"/>
  <c r="F693" i="120" s="1"/>
  <c r="Q709" i="120"/>
  <c r="R709" i="120" s="1"/>
  <c r="F709" i="120" s="1"/>
  <c r="Q617" i="120"/>
  <c r="R617" i="120" s="1"/>
  <c r="F617" i="120" s="1"/>
  <c r="Q677" i="120"/>
  <c r="R677" i="120" s="1"/>
  <c r="F677" i="120" s="1"/>
  <c r="Q689" i="120"/>
  <c r="R689" i="120" s="1"/>
  <c r="F689" i="120" s="1"/>
  <c r="Q697" i="120"/>
  <c r="R697" i="120" s="1"/>
  <c r="F697" i="120" s="1"/>
  <c r="Q145" i="120"/>
  <c r="R145" i="120" s="1"/>
  <c r="F145" i="120" s="1"/>
  <c r="S145" i="120" s="1"/>
  <c r="T145" i="120" s="1"/>
  <c r="Q153" i="120"/>
  <c r="R153" i="120" s="1"/>
  <c r="F153" i="120" s="1"/>
  <c r="S153" i="120" s="1"/>
  <c r="T153" i="120" s="1"/>
  <c r="Q161" i="120"/>
  <c r="R161" i="120" s="1"/>
  <c r="F161" i="120" s="1"/>
  <c r="S161" i="120" s="1"/>
  <c r="T161" i="120" s="1"/>
  <c r="Q169" i="120"/>
  <c r="R169" i="120" s="1"/>
  <c r="F169" i="120" s="1"/>
  <c r="S169" i="120" s="1"/>
  <c r="T169" i="120" s="1"/>
  <c r="Q141" i="120"/>
  <c r="R141" i="120" s="1"/>
  <c r="F141" i="120" s="1"/>
  <c r="S141" i="120" s="1"/>
  <c r="T141" i="120" s="1"/>
  <c r="Q149" i="120"/>
  <c r="R149" i="120" s="1"/>
  <c r="F149" i="120" s="1"/>
  <c r="S149" i="120" s="1"/>
  <c r="T149" i="120" s="1"/>
  <c r="Q157" i="120"/>
  <c r="R157" i="120" s="1"/>
  <c r="F157" i="120" s="1"/>
  <c r="S157" i="120" s="1"/>
  <c r="T157" i="120" s="1"/>
  <c r="Q165" i="120"/>
  <c r="R165" i="120" s="1"/>
  <c r="F165" i="120" s="1"/>
  <c r="P165" i="120" s="1"/>
  <c r="Q181" i="120"/>
  <c r="R181" i="120" s="1"/>
  <c r="F181" i="120" s="1"/>
  <c r="Q117" i="120"/>
  <c r="R117" i="120" s="1"/>
  <c r="F117" i="120" s="1"/>
  <c r="S117" i="120" s="1"/>
  <c r="T117" i="120" s="1"/>
  <c r="Q729" i="120"/>
  <c r="R729" i="120" s="1"/>
  <c r="F729" i="120" s="1"/>
  <c r="S729" i="120" s="1"/>
  <c r="T729" i="120" s="1"/>
  <c r="Q737" i="120"/>
  <c r="R737" i="120" s="1"/>
  <c r="F737" i="120" s="1"/>
  <c r="P737" i="120" s="1"/>
  <c r="Q745" i="120"/>
  <c r="R745" i="120" s="1"/>
  <c r="F745" i="120" s="1"/>
  <c r="S745" i="120" s="1"/>
  <c r="T745" i="120" s="1"/>
  <c r="Q201" i="120"/>
  <c r="R201" i="120" s="1"/>
  <c r="F201" i="120" s="1"/>
  <c r="P201" i="120" s="1"/>
  <c r="Q713" i="120"/>
  <c r="R713" i="120" s="1"/>
  <c r="F713" i="120" s="1"/>
  <c r="P713" i="120" s="1"/>
  <c r="Q721" i="120"/>
  <c r="R721" i="120" s="1"/>
  <c r="F721" i="120" s="1"/>
  <c r="S721" i="120" s="1"/>
  <c r="T721" i="120" s="1"/>
  <c r="Q173" i="120"/>
  <c r="R173" i="120" s="1"/>
  <c r="F173" i="120" s="1"/>
  <c r="Q185" i="120"/>
  <c r="R185" i="120" s="1"/>
  <c r="F185" i="120" s="1"/>
  <c r="Q193" i="120"/>
  <c r="R193" i="120" s="1"/>
  <c r="F193" i="120" s="1"/>
  <c r="Q733" i="120"/>
  <c r="R733" i="120" s="1"/>
  <c r="F733" i="120" s="1"/>
  <c r="S733" i="120" s="1"/>
  <c r="T733" i="120" s="1"/>
  <c r="Q741" i="120"/>
  <c r="R741" i="120" s="1"/>
  <c r="F741" i="120" s="1"/>
  <c r="P741" i="120" s="1"/>
  <c r="Q749" i="120"/>
  <c r="R749" i="120" s="1"/>
  <c r="F749" i="120" s="1"/>
  <c r="P749" i="120" s="1"/>
  <c r="Q205" i="120"/>
  <c r="R205" i="120" s="1"/>
  <c r="F205" i="120" s="1"/>
  <c r="P205" i="120" s="1"/>
  <c r="Q177" i="120"/>
  <c r="R177" i="120" s="1"/>
  <c r="F177" i="120" s="1"/>
  <c r="Q189" i="120"/>
  <c r="R189" i="120" s="1"/>
  <c r="F189" i="120" s="1"/>
  <c r="Q197" i="120"/>
  <c r="R197" i="120" s="1"/>
  <c r="F197" i="120" s="1"/>
  <c r="Q717" i="120"/>
  <c r="R717" i="120" s="1"/>
  <c r="F717" i="120" s="1"/>
  <c r="P717" i="120" s="1"/>
  <c r="Q725" i="120"/>
  <c r="R725" i="120" s="1"/>
  <c r="F725" i="120" s="1"/>
  <c r="P725" i="120" s="1"/>
  <c r="Q125" i="120"/>
  <c r="R125" i="120" s="1"/>
  <c r="F125" i="120" s="1"/>
  <c r="S125" i="120" s="1"/>
  <c r="T125" i="120" s="1"/>
  <c r="Q133" i="120"/>
  <c r="R133" i="120" s="1"/>
  <c r="F133" i="120" s="1"/>
  <c r="S133" i="120" s="1"/>
  <c r="T133" i="120" s="1"/>
  <c r="Q761" i="120"/>
  <c r="R761" i="120" s="1"/>
  <c r="Q113" i="120"/>
  <c r="R113" i="120" s="1"/>
  <c r="F113" i="120" s="1"/>
  <c r="S113" i="120" s="1"/>
  <c r="T113" i="120" s="1"/>
  <c r="Q121" i="120"/>
  <c r="R121" i="120" s="1"/>
  <c r="F121" i="120" s="1"/>
  <c r="S121" i="120" s="1"/>
  <c r="T121" i="120" s="1"/>
  <c r="Q129" i="120"/>
  <c r="R129" i="120" s="1"/>
  <c r="F129" i="120" s="1"/>
  <c r="P129" i="120" s="1"/>
  <c r="Q753" i="120"/>
  <c r="R753" i="120" s="1"/>
  <c r="F753" i="120" s="1"/>
  <c r="P753" i="120" s="1"/>
  <c r="Q137" i="120"/>
  <c r="R137" i="120" s="1"/>
  <c r="F137" i="120" s="1"/>
  <c r="Q81" i="120"/>
  <c r="R81" i="120" s="1"/>
  <c r="F81" i="120" s="1"/>
  <c r="Q89" i="120"/>
  <c r="R89" i="120" s="1"/>
  <c r="F89" i="120" s="1"/>
  <c r="Q97" i="120"/>
  <c r="R97" i="120" s="1"/>
  <c r="F97" i="120" s="1"/>
  <c r="Q105" i="120"/>
  <c r="R105" i="120" s="1"/>
  <c r="F105" i="120" s="1"/>
  <c r="Q765" i="120"/>
  <c r="R765" i="120" s="1"/>
  <c r="F765" i="120" s="1"/>
  <c r="Q773" i="120"/>
  <c r="R773" i="120" s="1"/>
  <c r="F773" i="120" s="1"/>
  <c r="Q781" i="120"/>
  <c r="R781" i="120" s="1"/>
  <c r="F781" i="120" s="1"/>
  <c r="Q789" i="120"/>
  <c r="R789" i="120" s="1"/>
  <c r="F789" i="120" s="1"/>
  <c r="Q85" i="120"/>
  <c r="R85" i="120" s="1"/>
  <c r="F85" i="120" s="1"/>
  <c r="S85" i="120" s="1"/>
  <c r="T85" i="120" s="1"/>
  <c r="Q93" i="120"/>
  <c r="R93" i="120" s="1"/>
  <c r="F93" i="120" s="1"/>
  <c r="S93" i="120" s="1"/>
  <c r="T93" i="120" s="1"/>
  <c r="Q101" i="120"/>
  <c r="R101" i="120" s="1"/>
  <c r="F101" i="120" s="1"/>
  <c r="S101" i="120" s="1"/>
  <c r="T101" i="120" s="1"/>
  <c r="Q769" i="120"/>
  <c r="R769" i="120" s="1"/>
  <c r="F769" i="120" s="1"/>
  <c r="Q777" i="120"/>
  <c r="R777" i="120" s="1"/>
  <c r="F777" i="120" s="1"/>
  <c r="Q785" i="120"/>
  <c r="R785" i="120" s="1"/>
  <c r="F785" i="120" s="1"/>
  <c r="Q793" i="120"/>
  <c r="R793" i="120" s="1"/>
  <c r="F793" i="120" s="1"/>
  <c r="Q109" i="120"/>
  <c r="R109" i="120" s="1"/>
  <c r="F109" i="120" s="1"/>
  <c r="P109" i="120" s="1"/>
  <c r="Q797" i="120"/>
  <c r="R797" i="120" s="1"/>
  <c r="F797" i="120" s="1"/>
  <c r="Q805" i="120"/>
  <c r="R805" i="120" s="1"/>
  <c r="F805" i="120" s="1"/>
  <c r="Q813" i="120"/>
  <c r="R813" i="120" s="1"/>
  <c r="F813" i="120" s="1"/>
  <c r="P813" i="120" s="1"/>
  <c r="Q821" i="120"/>
  <c r="R821" i="120" s="1"/>
  <c r="F821" i="120" s="1"/>
  <c r="Q801" i="120"/>
  <c r="R801" i="120" s="1"/>
  <c r="F801" i="120" s="1"/>
  <c r="Q809" i="120"/>
  <c r="R809" i="120" s="1"/>
  <c r="F809" i="120" s="1"/>
  <c r="S809" i="120" s="1"/>
  <c r="T809" i="120" s="1"/>
  <c r="Q817" i="120"/>
  <c r="R817" i="120" s="1"/>
  <c r="F817" i="120" s="1"/>
  <c r="S817" i="120" s="1"/>
  <c r="T817" i="120" s="1"/>
  <c r="Q45" i="120"/>
  <c r="R45" i="120" s="1"/>
  <c r="F45" i="120" s="1"/>
  <c r="S45" i="120" s="1"/>
  <c r="T45" i="120" s="1"/>
  <c r="Q53" i="120"/>
  <c r="R53" i="120" s="1"/>
  <c r="F53" i="120" s="1"/>
  <c r="P53" i="120" s="1"/>
  <c r="Q77" i="120"/>
  <c r="R77" i="120" s="1"/>
  <c r="F77" i="120" s="1"/>
  <c r="Q65" i="120"/>
  <c r="R65" i="120" s="1"/>
  <c r="F65" i="120" s="1"/>
  <c r="Q73" i="120"/>
  <c r="R73" i="120" s="1"/>
  <c r="F73" i="120" s="1"/>
  <c r="Q41" i="120"/>
  <c r="R41" i="120" s="1"/>
  <c r="F41" i="120" s="1"/>
  <c r="S41" i="120" s="1"/>
  <c r="T41" i="120" s="1"/>
  <c r="Q49" i="120"/>
  <c r="R49" i="120" s="1"/>
  <c r="F49" i="120" s="1"/>
  <c r="S49" i="120" s="1"/>
  <c r="T49" i="120" s="1"/>
  <c r="Q57" i="120"/>
  <c r="R57" i="120" s="1"/>
  <c r="F57" i="120" s="1"/>
  <c r="P57" i="120" s="1"/>
  <c r="Q29" i="120"/>
  <c r="R29" i="120" s="1"/>
  <c r="F29" i="120" s="1"/>
  <c r="S29" i="120" s="1"/>
  <c r="T29" i="120" s="1"/>
  <c r="Q37" i="120"/>
  <c r="R37" i="120" s="1"/>
  <c r="F37" i="120" s="1"/>
  <c r="P37" i="120" s="1"/>
  <c r="Q21" i="120"/>
  <c r="R21" i="120" s="1"/>
  <c r="F21" i="120" s="1"/>
  <c r="Q33" i="120"/>
  <c r="R33" i="120" s="1"/>
  <c r="F33" i="120" s="1"/>
  <c r="P33" i="120" s="1"/>
  <c r="Q61" i="120"/>
  <c r="R61" i="120" s="1"/>
  <c r="F61" i="120" s="1"/>
  <c r="S61" i="120" s="1"/>
  <c r="T61" i="120" s="1"/>
  <c r="Q17" i="120"/>
  <c r="R17" i="120" s="1"/>
  <c r="F17" i="120" s="1"/>
  <c r="P17" i="120" s="1"/>
  <c r="Q69" i="120"/>
  <c r="R69" i="120" s="1"/>
  <c r="F69" i="120" s="1"/>
  <c r="Q25" i="120"/>
  <c r="R25" i="120" s="1"/>
  <c r="F25" i="120" s="1"/>
  <c r="P701" i="120" l="1"/>
  <c r="S701" i="120"/>
  <c r="T701" i="120" s="1"/>
  <c r="P685" i="120"/>
  <c r="S685" i="120"/>
  <c r="T685" i="120" s="1"/>
  <c r="P705" i="120"/>
  <c r="S757" i="120"/>
  <c r="T757" i="120" s="1"/>
  <c r="P757" i="120"/>
  <c r="P633" i="120"/>
  <c r="S673" i="120"/>
  <c r="T673" i="120" s="1"/>
  <c r="P673" i="120"/>
  <c r="S665" i="120"/>
  <c r="T665" i="120" s="1"/>
  <c r="P665" i="120"/>
  <c r="P649" i="120"/>
  <c r="P669" i="120"/>
  <c r="P641" i="120"/>
  <c r="P645" i="120"/>
  <c r="S653" i="120"/>
  <c r="T653" i="120" s="1"/>
  <c r="P637" i="120"/>
  <c r="P661" i="120"/>
  <c r="S657" i="120"/>
  <c r="T657" i="120" s="1"/>
  <c r="P625" i="120"/>
  <c r="P629" i="120"/>
  <c r="P485" i="120"/>
  <c r="P581" i="120"/>
  <c r="S553" i="120"/>
  <c r="T553" i="120" s="1"/>
  <c r="P553" i="120"/>
  <c r="P549" i="120"/>
  <c r="S549" i="120"/>
  <c r="T549" i="120" s="1"/>
  <c r="P545" i="120"/>
  <c r="P541" i="120"/>
  <c r="P533" i="120"/>
  <c r="P537" i="120"/>
  <c r="S529" i="120"/>
  <c r="T529" i="120" s="1"/>
  <c r="P525" i="120"/>
  <c r="P509" i="120"/>
  <c r="P493" i="120"/>
  <c r="P497" i="120"/>
  <c r="P481" i="120"/>
  <c r="P501" i="120"/>
  <c r="S489" i="120"/>
  <c r="T489" i="120" s="1"/>
  <c r="S445" i="120"/>
  <c r="T445" i="120" s="1"/>
  <c r="P505" i="120"/>
  <c r="S237" i="120"/>
  <c r="T237" i="120" s="1"/>
  <c r="S513" i="120"/>
  <c r="T513" i="120" s="1"/>
  <c r="P513" i="120"/>
  <c r="P453" i="120"/>
  <c r="P465" i="120"/>
  <c r="P457" i="120"/>
  <c r="S473" i="120"/>
  <c r="T473" i="120" s="1"/>
  <c r="P469" i="120"/>
  <c r="P477" i="120"/>
  <c r="P461" i="120"/>
  <c r="P433" i="120"/>
  <c r="S433" i="120"/>
  <c r="T433" i="120" s="1"/>
  <c r="P437" i="120"/>
  <c r="S393" i="120"/>
  <c r="T393" i="120" s="1"/>
  <c r="P425" i="120"/>
  <c r="P381" i="120"/>
  <c r="P429" i="120"/>
  <c r="P449" i="120"/>
  <c r="P441" i="120"/>
  <c r="S401" i="120"/>
  <c r="T401" i="120" s="1"/>
  <c r="S365" i="120"/>
  <c r="T365" i="120" s="1"/>
  <c r="S389" i="120"/>
  <c r="T389" i="120" s="1"/>
  <c r="S373" i="120"/>
  <c r="T373" i="120" s="1"/>
  <c r="P413" i="120"/>
  <c r="P361" i="120"/>
  <c r="S405" i="120"/>
  <c r="T405" i="120" s="1"/>
  <c r="P385" i="120"/>
  <c r="P397" i="120"/>
  <c r="P377" i="120"/>
  <c r="P369" i="120"/>
  <c r="P409" i="120"/>
  <c r="S353" i="120"/>
  <c r="T353" i="120" s="1"/>
  <c r="P353" i="120"/>
  <c r="P521" i="120"/>
  <c r="P417" i="120"/>
  <c r="S517" i="120"/>
  <c r="T517" i="120" s="1"/>
  <c r="P345" i="120"/>
  <c r="S313" i="120"/>
  <c r="T313" i="120" s="1"/>
  <c r="S329" i="120"/>
  <c r="T329" i="120" s="1"/>
  <c r="P321" i="120"/>
  <c r="P317" i="120"/>
  <c r="P421" i="120"/>
  <c r="P337" i="120"/>
  <c r="S357" i="120"/>
  <c r="T357" i="120" s="1"/>
  <c r="P357" i="120"/>
  <c r="S349" i="120"/>
  <c r="T349" i="120" s="1"/>
  <c r="P333" i="120"/>
  <c r="P325" i="120"/>
  <c r="P341" i="120"/>
  <c r="P309" i="120"/>
  <c r="P277" i="120"/>
  <c r="S269" i="120"/>
  <c r="T269" i="120" s="1"/>
  <c r="P577" i="120"/>
  <c r="S577" i="120"/>
  <c r="T577" i="120" s="1"/>
  <c r="P281" i="120"/>
  <c r="P257" i="120"/>
  <c r="P265" i="120"/>
  <c r="P261" i="120"/>
  <c r="P561" i="120"/>
  <c r="S561" i="120"/>
  <c r="T561" i="120" s="1"/>
  <c r="P569" i="120"/>
  <c r="S569" i="120"/>
  <c r="T569" i="120" s="1"/>
  <c r="S273" i="120"/>
  <c r="T273" i="120" s="1"/>
  <c r="P273" i="120"/>
  <c r="S565" i="120"/>
  <c r="T565" i="120" s="1"/>
  <c r="S297" i="120"/>
  <c r="T297" i="120" s="1"/>
  <c r="P297" i="120"/>
  <c r="S289" i="120"/>
  <c r="T289" i="120" s="1"/>
  <c r="P289" i="120"/>
  <c r="P585" i="120"/>
  <c r="P573" i="120"/>
  <c r="P253" i="120"/>
  <c r="S301" i="120"/>
  <c r="T301" i="120" s="1"/>
  <c r="P301" i="120"/>
  <c r="S557" i="120"/>
  <c r="T557" i="120" s="1"/>
  <c r="P557" i="120"/>
  <c r="S293" i="120"/>
  <c r="T293" i="120" s="1"/>
  <c r="P293" i="120"/>
  <c r="S285" i="120"/>
  <c r="T285" i="120" s="1"/>
  <c r="P285" i="120"/>
  <c r="S305" i="120"/>
  <c r="T305" i="120" s="1"/>
  <c r="P305" i="120"/>
  <c r="S589" i="120"/>
  <c r="T589" i="120" s="1"/>
  <c r="P589" i="120"/>
  <c r="P225" i="120"/>
  <c r="S233" i="120"/>
  <c r="T233" i="120" s="1"/>
  <c r="S217" i="120"/>
  <c r="T217" i="120" s="1"/>
  <c r="P229" i="120"/>
  <c r="S221" i="120"/>
  <c r="T221" i="120" s="1"/>
  <c r="P241" i="120"/>
  <c r="P213" i="120"/>
  <c r="P209" i="120"/>
  <c r="P157" i="120"/>
  <c r="S697" i="120"/>
  <c r="T697" i="120" s="1"/>
  <c r="P697" i="120"/>
  <c r="S689" i="120"/>
  <c r="T689" i="120" s="1"/>
  <c r="P689" i="120"/>
  <c r="S677" i="120"/>
  <c r="T677" i="120" s="1"/>
  <c r="P677" i="120"/>
  <c r="S617" i="120"/>
  <c r="T617" i="120" s="1"/>
  <c r="P617" i="120"/>
  <c r="S609" i="120"/>
  <c r="T609" i="120" s="1"/>
  <c r="P609" i="120"/>
  <c r="S601" i="120"/>
  <c r="T601" i="120" s="1"/>
  <c r="P601" i="120"/>
  <c r="S593" i="120"/>
  <c r="T593" i="120" s="1"/>
  <c r="P593" i="120"/>
  <c r="S605" i="120"/>
  <c r="T605" i="120" s="1"/>
  <c r="P605" i="120"/>
  <c r="P161" i="120"/>
  <c r="S597" i="120"/>
  <c r="T597" i="120" s="1"/>
  <c r="P597" i="120"/>
  <c r="S613" i="120"/>
  <c r="T613" i="120" s="1"/>
  <c r="P613" i="120"/>
  <c r="S249" i="120"/>
  <c r="T249" i="120" s="1"/>
  <c r="P249" i="120"/>
  <c r="S245" i="120"/>
  <c r="T245" i="120" s="1"/>
  <c r="P245" i="120"/>
  <c r="S741" i="120"/>
  <c r="T741" i="120" s="1"/>
  <c r="S709" i="120"/>
  <c r="T709" i="120" s="1"/>
  <c r="P709" i="120"/>
  <c r="S693" i="120"/>
  <c r="T693" i="120" s="1"/>
  <c r="P693" i="120"/>
  <c r="S681" i="120"/>
  <c r="T681" i="120" s="1"/>
  <c r="P681" i="120"/>
  <c r="S621" i="120"/>
  <c r="T621" i="120" s="1"/>
  <c r="P621" i="120"/>
  <c r="P153" i="120"/>
  <c r="S181" i="120"/>
  <c r="T181" i="120" s="1"/>
  <c r="P181" i="120"/>
  <c r="P149" i="120"/>
  <c r="S749" i="120"/>
  <c r="T749" i="120" s="1"/>
  <c r="P145" i="120"/>
  <c r="P141" i="120"/>
  <c r="P169" i="120"/>
  <c r="S713" i="120"/>
  <c r="T713" i="120" s="1"/>
  <c r="S725" i="120"/>
  <c r="T725" i="120" s="1"/>
  <c r="S205" i="120"/>
  <c r="T205" i="120" s="1"/>
  <c r="P733" i="120"/>
  <c r="S165" i="120"/>
  <c r="T165" i="120" s="1"/>
  <c r="S201" i="120"/>
  <c r="T201" i="120" s="1"/>
  <c r="P721" i="120"/>
  <c r="S717" i="120"/>
  <c r="T717" i="120" s="1"/>
  <c r="S185" i="120"/>
  <c r="T185" i="120" s="1"/>
  <c r="P185" i="120"/>
  <c r="S173" i="120"/>
  <c r="T173" i="120" s="1"/>
  <c r="P173" i="120"/>
  <c r="S189" i="120"/>
  <c r="T189" i="120" s="1"/>
  <c r="P189" i="120"/>
  <c r="S177" i="120"/>
  <c r="T177" i="120" s="1"/>
  <c r="P177" i="120"/>
  <c r="S197" i="120"/>
  <c r="T197" i="120" s="1"/>
  <c r="P197" i="120"/>
  <c r="S193" i="120"/>
  <c r="T193" i="120" s="1"/>
  <c r="P193" i="120"/>
  <c r="P729" i="120"/>
  <c r="S737" i="120"/>
  <c r="T737" i="120" s="1"/>
  <c r="P133" i="120"/>
  <c r="P745" i="120"/>
  <c r="P137" i="120"/>
  <c r="S137" i="120"/>
  <c r="T137" i="120" s="1"/>
  <c r="P761" i="120"/>
  <c r="S761" i="120"/>
  <c r="T761" i="120" s="1"/>
  <c r="S753" i="120"/>
  <c r="T753" i="120" s="1"/>
  <c r="S129" i="120"/>
  <c r="T129" i="120" s="1"/>
  <c r="P117" i="120"/>
  <c r="P125" i="120"/>
  <c r="P121" i="120"/>
  <c r="P113" i="120"/>
  <c r="P817" i="120"/>
  <c r="S813" i="120"/>
  <c r="T813" i="120" s="1"/>
  <c r="S109" i="120"/>
  <c r="T109" i="120" s="1"/>
  <c r="S773" i="120"/>
  <c r="T773" i="120" s="1"/>
  <c r="P773" i="120"/>
  <c r="S765" i="120"/>
  <c r="T765" i="120" s="1"/>
  <c r="P765" i="120"/>
  <c r="P93" i="120"/>
  <c r="S789" i="120"/>
  <c r="T789" i="120" s="1"/>
  <c r="P789" i="120"/>
  <c r="S793" i="120"/>
  <c r="T793" i="120" s="1"/>
  <c r="P793" i="120"/>
  <c r="P809" i="120"/>
  <c r="S777" i="120"/>
  <c r="T777" i="120" s="1"/>
  <c r="P777" i="120"/>
  <c r="S781" i="120"/>
  <c r="T781" i="120" s="1"/>
  <c r="P781" i="120"/>
  <c r="S785" i="120"/>
  <c r="T785" i="120" s="1"/>
  <c r="P785" i="120"/>
  <c r="S769" i="120"/>
  <c r="T769" i="120" s="1"/>
  <c r="P769" i="120"/>
  <c r="P101" i="120"/>
  <c r="P85" i="120"/>
  <c r="S105" i="120"/>
  <c r="T105" i="120" s="1"/>
  <c r="P105" i="120"/>
  <c r="S97" i="120"/>
  <c r="T97" i="120" s="1"/>
  <c r="P97" i="120"/>
  <c r="S89" i="120"/>
  <c r="T89" i="120" s="1"/>
  <c r="P89" i="120"/>
  <c r="S81" i="120"/>
  <c r="T81" i="120" s="1"/>
  <c r="P81" i="120"/>
  <c r="S801" i="120"/>
  <c r="T801" i="120" s="1"/>
  <c r="P801" i="120"/>
  <c r="S821" i="120"/>
  <c r="T821" i="120" s="1"/>
  <c r="P821" i="120"/>
  <c r="S805" i="120"/>
  <c r="T805" i="120" s="1"/>
  <c r="P805" i="120"/>
  <c r="S797" i="120"/>
  <c r="T797" i="120" s="1"/>
  <c r="P797" i="120"/>
  <c r="S57" i="120"/>
  <c r="T57" i="120" s="1"/>
  <c r="S53" i="120"/>
  <c r="T53" i="120" s="1"/>
  <c r="P41" i="120"/>
  <c r="P45" i="120"/>
  <c r="P49" i="120"/>
  <c r="S33" i="120"/>
  <c r="T33" i="120" s="1"/>
  <c r="S37" i="120"/>
  <c r="T37" i="120" s="1"/>
  <c r="P29" i="120"/>
  <c r="P61" i="120"/>
  <c r="S25" i="120"/>
  <c r="T25" i="120" s="1"/>
  <c r="P25" i="120"/>
  <c r="S69" i="120"/>
  <c r="T69" i="120" s="1"/>
  <c r="P69" i="120"/>
  <c r="S21" i="120"/>
  <c r="T21" i="120" s="1"/>
  <c r="P21" i="120"/>
  <c r="S65" i="120"/>
  <c r="T65" i="120" s="1"/>
  <c r="P65" i="120"/>
  <c r="S73" i="120"/>
  <c r="T73" i="120" s="1"/>
  <c r="P73" i="120"/>
  <c r="S77" i="120"/>
  <c r="T77" i="120" s="1"/>
  <c r="P77" i="120"/>
  <c r="T825" i="120" l="1"/>
  <c r="T826" i="120" s="1"/>
  <c r="T827" i="120" s="1"/>
  <c r="T828" i="120" l="1"/>
  <c r="T829" i="120" s="1"/>
  <c r="T830" i="120" l="1"/>
  <c r="T831" i="120" s="1"/>
  <c r="O281" i="117" l="1"/>
  <c r="O280" i="117"/>
  <c r="O279" i="117"/>
  <c r="O278" i="117"/>
  <c r="Q278" i="117" s="1"/>
  <c r="J278" i="117"/>
  <c r="H278" i="117"/>
  <c r="O277" i="117"/>
  <c r="O276" i="117"/>
  <c r="O275" i="117"/>
  <c r="O274" i="117"/>
  <c r="J274" i="117"/>
  <c r="H274" i="117"/>
  <c r="O273" i="117"/>
  <c r="O272" i="117"/>
  <c r="O271" i="117"/>
  <c r="O270" i="117"/>
  <c r="Q270" i="117" s="1"/>
  <c r="J270" i="117"/>
  <c r="H270" i="117"/>
  <c r="O269" i="117"/>
  <c r="O268" i="117"/>
  <c r="O267" i="117"/>
  <c r="O266" i="117"/>
  <c r="Q266" i="117" s="1"/>
  <c r="J266" i="117"/>
  <c r="H266" i="117"/>
  <c r="O265" i="117"/>
  <c r="O264" i="117"/>
  <c r="O263" i="117"/>
  <c r="O262" i="117"/>
  <c r="J262" i="117"/>
  <c r="H262" i="117"/>
  <c r="O261" i="117"/>
  <c r="O260" i="117"/>
  <c r="O259" i="117"/>
  <c r="O258" i="117"/>
  <c r="Q258" i="117" s="1"/>
  <c r="J258" i="117"/>
  <c r="H258" i="117"/>
  <c r="O257" i="117"/>
  <c r="O256" i="117"/>
  <c r="O255" i="117"/>
  <c r="O254" i="117"/>
  <c r="Q254" i="117" s="1"/>
  <c r="J254" i="117"/>
  <c r="H254" i="117"/>
  <c r="O253" i="117"/>
  <c r="O252" i="117"/>
  <c r="O251" i="117"/>
  <c r="O250" i="117"/>
  <c r="J250" i="117"/>
  <c r="H250" i="117"/>
  <c r="O249" i="117"/>
  <c r="O248" i="117"/>
  <c r="O247" i="117"/>
  <c r="O246" i="117"/>
  <c r="J246" i="117"/>
  <c r="H246" i="117"/>
  <c r="O245" i="117"/>
  <c r="O244" i="117"/>
  <c r="O243" i="117"/>
  <c r="O242" i="117"/>
  <c r="J242" i="117"/>
  <c r="H242" i="117"/>
  <c r="O241" i="117"/>
  <c r="O240" i="117"/>
  <c r="O239" i="117"/>
  <c r="O238" i="117"/>
  <c r="Q238" i="117" s="1"/>
  <c r="J238" i="117"/>
  <c r="H238" i="117"/>
  <c r="O237" i="117"/>
  <c r="O236" i="117"/>
  <c r="O235" i="117"/>
  <c r="O234" i="117"/>
  <c r="Q234" i="117" s="1"/>
  <c r="J234" i="117"/>
  <c r="H234" i="117"/>
  <c r="O345" i="113"/>
  <c r="O344" i="113"/>
  <c r="O343" i="113"/>
  <c r="O342" i="113"/>
  <c r="J342" i="113"/>
  <c r="H342" i="113"/>
  <c r="O341" i="113"/>
  <c r="O340" i="113"/>
  <c r="O339" i="113"/>
  <c r="O338" i="113"/>
  <c r="Q338" i="113" s="1"/>
  <c r="J338" i="113"/>
  <c r="H338" i="113"/>
  <c r="O337" i="113"/>
  <c r="O336" i="113"/>
  <c r="O335" i="113"/>
  <c r="O334" i="113"/>
  <c r="J334" i="113"/>
  <c r="H334" i="113"/>
  <c r="O333" i="113"/>
  <c r="O332" i="113"/>
  <c r="O331" i="113"/>
  <c r="O330" i="113"/>
  <c r="Q330" i="113" s="1"/>
  <c r="J330" i="113"/>
  <c r="H330" i="113"/>
  <c r="O329" i="113"/>
  <c r="O328" i="113"/>
  <c r="O327" i="113"/>
  <c r="O326" i="113"/>
  <c r="J326" i="113"/>
  <c r="H326" i="113"/>
  <c r="O325" i="113"/>
  <c r="O324" i="113"/>
  <c r="O323" i="113"/>
  <c r="O322" i="113"/>
  <c r="Q322" i="113" s="1"/>
  <c r="J322" i="113"/>
  <c r="H322" i="113"/>
  <c r="O321" i="113"/>
  <c r="O320" i="113"/>
  <c r="O319" i="113"/>
  <c r="O318" i="113"/>
  <c r="Q318" i="113" s="1"/>
  <c r="J318" i="113"/>
  <c r="H318" i="113"/>
  <c r="O317" i="113"/>
  <c r="O316" i="113"/>
  <c r="O315" i="113"/>
  <c r="O314" i="113"/>
  <c r="Q314" i="113" s="1"/>
  <c r="J314" i="113"/>
  <c r="H314" i="113"/>
  <c r="O313" i="113"/>
  <c r="O312" i="113"/>
  <c r="O311" i="113"/>
  <c r="O310" i="113"/>
  <c r="Q310" i="113" s="1"/>
  <c r="J310" i="113"/>
  <c r="H310" i="113"/>
  <c r="O309" i="113"/>
  <c r="O308" i="113"/>
  <c r="O307" i="113"/>
  <c r="O306" i="113"/>
  <c r="Q306" i="113" s="1"/>
  <c r="J306" i="113"/>
  <c r="H306" i="113"/>
  <c r="O305" i="113"/>
  <c r="O304" i="113"/>
  <c r="O303" i="113"/>
  <c r="O302" i="113"/>
  <c r="Q302" i="113" s="1"/>
  <c r="J302" i="113"/>
  <c r="H302" i="113"/>
  <c r="O301" i="113"/>
  <c r="O300" i="113"/>
  <c r="O299" i="113"/>
  <c r="O298" i="113"/>
  <c r="Q298" i="113" s="1"/>
  <c r="J298" i="113"/>
  <c r="H298" i="113"/>
  <c r="Q274" i="117" l="1"/>
  <c r="Q242" i="117"/>
  <c r="Q326" i="113"/>
  <c r="Q246" i="117"/>
  <c r="Q262" i="117"/>
  <c r="Q250" i="117"/>
  <c r="Q334" i="113"/>
  <c r="Q342" i="113"/>
  <c r="O101" i="117"/>
  <c r="O100" i="117"/>
  <c r="O99" i="117"/>
  <c r="O98" i="117"/>
  <c r="J98" i="117"/>
  <c r="H98" i="117"/>
  <c r="Q98" i="117" l="1"/>
  <c r="C24" i="28"/>
  <c r="O133" i="119" l="1"/>
  <c r="O132" i="119"/>
  <c r="O131" i="119"/>
  <c r="O130" i="119"/>
  <c r="J130" i="119"/>
  <c r="H130" i="119"/>
  <c r="E130" i="119"/>
  <c r="O129" i="119"/>
  <c r="O128" i="119"/>
  <c r="O127" i="119"/>
  <c r="O126" i="119"/>
  <c r="J126" i="119"/>
  <c r="H126" i="119"/>
  <c r="O125" i="119"/>
  <c r="O124" i="119"/>
  <c r="O123" i="119"/>
  <c r="O122" i="119"/>
  <c r="J122" i="119"/>
  <c r="H122" i="119"/>
  <c r="E122" i="119"/>
  <c r="O121" i="119"/>
  <c r="O120" i="119"/>
  <c r="O119" i="119"/>
  <c r="O118" i="119"/>
  <c r="J118" i="119"/>
  <c r="H118" i="119"/>
  <c r="E118" i="119"/>
  <c r="O117" i="119"/>
  <c r="O116" i="119"/>
  <c r="O115" i="119"/>
  <c r="O114" i="119"/>
  <c r="J114" i="119"/>
  <c r="H114" i="119"/>
  <c r="O113" i="119"/>
  <c r="O112" i="119"/>
  <c r="O111" i="119"/>
  <c r="O110" i="119"/>
  <c r="J110" i="119"/>
  <c r="H110" i="119"/>
  <c r="O109" i="119"/>
  <c r="O108" i="119"/>
  <c r="O107" i="119"/>
  <c r="O106" i="119"/>
  <c r="J106" i="119"/>
  <c r="H106" i="119"/>
  <c r="O105" i="119"/>
  <c r="O104" i="119"/>
  <c r="O103" i="119"/>
  <c r="O102" i="119"/>
  <c r="J102" i="119"/>
  <c r="H102" i="119"/>
  <c r="O101" i="119"/>
  <c r="O100" i="119"/>
  <c r="O99" i="119"/>
  <c r="O98" i="119"/>
  <c r="J98" i="119"/>
  <c r="H98" i="119"/>
  <c r="O97" i="119"/>
  <c r="O96" i="119"/>
  <c r="O95" i="119"/>
  <c r="O94" i="119"/>
  <c r="J94" i="119"/>
  <c r="H94" i="119"/>
  <c r="O93" i="119"/>
  <c r="O92" i="119"/>
  <c r="O91" i="119"/>
  <c r="O90" i="119"/>
  <c r="J90" i="119"/>
  <c r="H90" i="119"/>
  <c r="O89" i="119"/>
  <c r="O88" i="119"/>
  <c r="O87" i="119"/>
  <c r="O86" i="119"/>
  <c r="J86" i="119"/>
  <c r="H86" i="119"/>
  <c r="O85" i="119"/>
  <c r="O84" i="119"/>
  <c r="O83" i="119"/>
  <c r="O82" i="119"/>
  <c r="J82" i="119"/>
  <c r="H82" i="119"/>
  <c r="Q78" i="119"/>
  <c r="J78" i="119"/>
  <c r="H78" i="119"/>
  <c r="O77" i="119"/>
  <c r="O76" i="119"/>
  <c r="O75" i="119"/>
  <c r="O74" i="119"/>
  <c r="J74" i="119"/>
  <c r="H74" i="119"/>
  <c r="O73" i="119"/>
  <c r="O72" i="119"/>
  <c r="O71" i="119"/>
  <c r="P70" i="119"/>
  <c r="O70" i="119"/>
  <c r="H70" i="119"/>
  <c r="O68" i="119"/>
  <c r="O67" i="119"/>
  <c r="O66" i="119"/>
  <c r="O65" i="119"/>
  <c r="J65" i="119"/>
  <c r="H65" i="119"/>
  <c r="O64" i="119"/>
  <c r="O63" i="119"/>
  <c r="O62" i="119"/>
  <c r="O61" i="119"/>
  <c r="J61" i="119"/>
  <c r="H61" i="119"/>
  <c r="O60" i="119"/>
  <c r="O59" i="119"/>
  <c r="O58" i="119"/>
  <c r="O57" i="119"/>
  <c r="J57" i="119"/>
  <c r="H57" i="119"/>
  <c r="O56" i="119"/>
  <c r="O55" i="119"/>
  <c r="O54" i="119"/>
  <c r="O53" i="119"/>
  <c r="J53" i="119"/>
  <c r="H53" i="119"/>
  <c r="O52" i="119"/>
  <c r="O51" i="119"/>
  <c r="O50" i="119"/>
  <c r="O49" i="119"/>
  <c r="J49" i="119"/>
  <c r="H49" i="119"/>
  <c r="O48" i="119"/>
  <c r="O47" i="119"/>
  <c r="O46" i="119"/>
  <c r="O45" i="119"/>
  <c r="J45" i="119"/>
  <c r="H45" i="119"/>
  <c r="O44" i="119"/>
  <c r="O43" i="119"/>
  <c r="O42" i="119"/>
  <c r="O41" i="119"/>
  <c r="J41" i="119"/>
  <c r="H41" i="119"/>
  <c r="O40" i="119"/>
  <c r="O39" i="119"/>
  <c r="O38" i="119"/>
  <c r="O37" i="119"/>
  <c r="J37" i="119"/>
  <c r="H37" i="119"/>
  <c r="O36" i="119"/>
  <c r="O35" i="119"/>
  <c r="O34" i="119"/>
  <c r="O33" i="119"/>
  <c r="J33" i="119"/>
  <c r="H33" i="119"/>
  <c r="O32" i="119"/>
  <c r="O31" i="119"/>
  <c r="O30" i="119"/>
  <c r="O29" i="119"/>
  <c r="J29" i="119"/>
  <c r="H29" i="119"/>
  <c r="O28" i="119"/>
  <c r="O27" i="119"/>
  <c r="O26" i="119"/>
  <c r="O25" i="119"/>
  <c r="J25" i="119"/>
  <c r="H25" i="119"/>
  <c r="O24" i="119"/>
  <c r="O23" i="119"/>
  <c r="O22" i="119"/>
  <c r="O21" i="119"/>
  <c r="J21" i="119"/>
  <c r="H21" i="119"/>
  <c r="O20" i="119"/>
  <c r="O19" i="119"/>
  <c r="O18" i="119"/>
  <c r="O17" i="119"/>
  <c r="J17" i="119"/>
  <c r="H17" i="119"/>
  <c r="R14" i="119"/>
  <c r="O85" i="118"/>
  <c r="O84" i="118"/>
  <c r="O83" i="118"/>
  <c r="O82" i="118"/>
  <c r="J82" i="118"/>
  <c r="H82" i="118"/>
  <c r="O81" i="118"/>
  <c r="O80" i="118"/>
  <c r="O79" i="118"/>
  <c r="O78" i="118"/>
  <c r="J78" i="118"/>
  <c r="H78" i="118"/>
  <c r="O77" i="118"/>
  <c r="O76" i="118"/>
  <c r="O75" i="118"/>
  <c r="O74" i="118"/>
  <c r="J74" i="118"/>
  <c r="H74" i="118"/>
  <c r="O73" i="118"/>
  <c r="O72" i="118"/>
  <c r="O71" i="118"/>
  <c r="O70" i="118"/>
  <c r="J70" i="118"/>
  <c r="H70" i="118"/>
  <c r="O69" i="118"/>
  <c r="O68" i="118"/>
  <c r="O67" i="118"/>
  <c r="O66" i="118"/>
  <c r="J66" i="118"/>
  <c r="H66" i="118"/>
  <c r="E66" i="118"/>
  <c r="O65" i="118"/>
  <c r="O64" i="118"/>
  <c r="O63" i="118"/>
  <c r="O62" i="118"/>
  <c r="J62" i="118"/>
  <c r="H62" i="118"/>
  <c r="O61" i="118"/>
  <c r="O60" i="118"/>
  <c r="O59" i="118"/>
  <c r="O58" i="118"/>
  <c r="J58" i="118"/>
  <c r="H58" i="118"/>
  <c r="E58" i="118"/>
  <c r="O57" i="118"/>
  <c r="O56" i="118"/>
  <c r="O55" i="118"/>
  <c r="O54" i="118"/>
  <c r="J54" i="118"/>
  <c r="H54" i="118"/>
  <c r="E54" i="118"/>
  <c r="O53" i="118"/>
  <c r="O52" i="118"/>
  <c r="O51" i="118"/>
  <c r="O50" i="118"/>
  <c r="J50" i="118"/>
  <c r="H50" i="118"/>
  <c r="O49" i="118"/>
  <c r="O48" i="118"/>
  <c r="O47" i="118"/>
  <c r="O46" i="118"/>
  <c r="J46" i="118"/>
  <c r="H46" i="118"/>
  <c r="O45" i="118"/>
  <c r="O44" i="118"/>
  <c r="O43" i="118"/>
  <c r="O42" i="118"/>
  <c r="J42" i="118"/>
  <c r="H42" i="118"/>
  <c r="O41" i="118"/>
  <c r="O40" i="118"/>
  <c r="O39" i="118"/>
  <c r="O38" i="118"/>
  <c r="J38" i="118"/>
  <c r="H38" i="118"/>
  <c r="O37" i="118"/>
  <c r="O36" i="118"/>
  <c r="O35" i="118"/>
  <c r="O34" i="118"/>
  <c r="J34" i="118"/>
  <c r="H34" i="118"/>
  <c r="O33" i="118"/>
  <c r="O32" i="118"/>
  <c r="O31" i="118"/>
  <c r="O30" i="118"/>
  <c r="J30" i="118"/>
  <c r="H30" i="118"/>
  <c r="O29" i="118"/>
  <c r="O28" i="118"/>
  <c r="O27" i="118"/>
  <c r="O26" i="118"/>
  <c r="J26" i="118"/>
  <c r="H26" i="118"/>
  <c r="O25" i="118"/>
  <c r="O24" i="118"/>
  <c r="O23" i="118"/>
  <c r="O22" i="118"/>
  <c r="J22" i="118"/>
  <c r="H22" i="118"/>
  <c r="O21" i="118"/>
  <c r="O20" i="118"/>
  <c r="O19" i="118"/>
  <c r="O18" i="118"/>
  <c r="J18" i="118"/>
  <c r="H18" i="118"/>
  <c r="R14" i="118"/>
  <c r="O233" i="117"/>
  <c r="O232" i="117"/>
  <c r="O231" i="117"/>
  <c r="O230" i="117"/>
  <c r="J230" i="117"/>
  <c r="H230" i="117"/>
  <c r="O229" i="117"/>
  <c r="O228" i="117"/>
  <c r="O227" i="117"/>
  <c r="O226" i="117"/>
  <c r="J226" i="117"/>
  <c r="H226" i="117"/>
  <c r="O225" i="117"/>
  <c r="O224" i="117"/>
  <c r="O223" i="117"/>
  <c r="O222" i="117"/>
  <c r="J222" i="117"/>
  <c r="H222" i="117"/>
  <c r="O221" i="117"/>
  <c r="O220" i="117"/>
  <c r="O219" i="117"/>
  <c r="O218" i="117"/>
  <c r="J218" i="117"/>
  <c r="H218" i="117"/>
  <c r="O217" i="117"/>
  <c r="O216" i="117"/>
  <c r="O215" i="117"/>
  <c r="O214" i="117"/>
  <c r="J214" i="117"/>
  <c r="H214" i="117"/>
  <c r="O213" i="117"/>
  <c r="O212" i="117"/>
  <c r="O211" i="117"/>
  <c r="O210" i="117"/>
  <c r="J210" i="117"/>
  <c r="H210" i="117"/>
  <c r="O209" i="117"/>
  <c r="O208" i="117"/>
  <c r="O207" i="117"/>
  <c r="O206" i="117"/>
  <c r="J206" i="117"/>
  <c r="H206" i="117"/>
  <c r="O205" i="117"/>
  <c r="O204" i="117"/>
  <c r="O203" i="117"/>
  <c r="O202" i="117"/>
  <c r="J202" i="117"/>
  <c r="H202" i="117"/>
  <c r="O201" i="117"/>
  <c r="O200" i="117"/>
  <c r="O199" i="117"/>
  <c r="O198" i="117"/>
  <c r="J198" i="117"/>
  <c r="H198" i="117"/>
  <c r="O197" i="117"/>
  <c r="O196" i="117"/>
  <c r="O195" i="117"/>
  <c r="O194" i="117"/>
  <c r="J194" i="117"/>
  <c r="H194" i="117"/>
  <c r="O193" i="117"/>
  <c r="O192" i="117"/>
  <c r="O191" i="117"/>
  <c r="O190" i="117"/>
  <c r="J190" i="117"/>
  <c r="H190" i="117"/>
  <c r="O189" i="117"/>
  <c r="O188" i="117"/>
  <c r="O187" i="117"/>
  <c r="O186" i="117"/>
  <c r="J186" i="117"/>
  <c r="H186" i="117"/>
  <c r="O185" i="117"/>
  <c r="O184" i="117"/>
  <c r="O183" i="117"/>
  <c r="O182" i="117"/>
  <c r="J182" i="117"/>
  <c r="H182" i="117"/>
  <c r="O181" i="117"/>
  <c r="O180" i="117"/>
  <c r="O179" i="117"/>
  <c r="O178" i="117"/>
  <c r="J178" i="117"/>
  <c r="H178" i="117"/>
  <c r="O177" i="117"/>
  <c r="O176" i="117"/>
  <c r="O175" i="117"/>
  <c r="O174" i="117"/>
  <c r="J174" i="117"/>
  <c r="H174" i="117"/>
  <c r="O173" i="117"/>
  <c r="O172" i="117"/>
  <c r="O171" i="117"/>
  <c r="O170" i="117"/>
  <c r="J170" i="117"/>
  <c r="H170" i="117"/>
  <c r="O169" i="117"/>
  <c r="O168" i="117"/>
  <c r="O167" i="117"/>
  <c r="O166" i="117"/>
  <c r="J166" i="117"/>
  <c r="H166" i="117"/>
  <c r="O165" i="117"/>
  <c r="O164" i="117"/>
  <c r="O163" i="117"/>
  <c r="O162" i="117"/>
  <c r="J162" i="117"/>
  <c r="H162" i="117"/>
  <c r="O161" i="117"/>
  <c r="O160" i="117"/>
  <c r="O159" i="117"/>
  <c r="O158" i="117"/>
  <c r="J158" i="117"/>
  <c r="H158" i="117"/>
  <c r="O157" i="117"/>
  <c r="O156" i="117"/>
  <c r="O155" i="117"/>
  <c r="O154" i="117"/>
  <c r="J154" i="117"/>
  <c r="H154" i="117"/>
  <c r="O153" i="117"/>
  <c r="O152" i="117"/>
  <c r="O151" i="117"/>
  <c r="O150" i="117"/>
  <c r="J150" i="117"/>
  <c r="H150" i="117"/>
  <c r="O149" i="117"/>
  <c r="O148" i="117"/>
  <c r="O147" i="117"/>
  <c r="O146" i="117"/>
  <c r="J146" i="117"/>
  <c r="H146" i="117"/>
  <c r="O145" i="117"/>
  <c r="O144" i="117"/>
  <c r="O143" i="117"/>
  <c r="O142" i="117"/>
  <c r="J142" i="117"/>
  <c r="H142" i="117"/>
  <c r="O141" i="117"/>
  <c r="O140" i="117"/>
  <c r="O139" i="117"/>
  <c r="O138" i="117"/>
  <c r="J138" i="117"/>
  <c r="H138" i="117"/>
  <c r="O137" i="117"/>
  <c r="O136" i="117"/>
  <c r="O135" i="117"/>
  <c r="O134" i="117"/>
  <c r="J134" i="117"/>
  <c r="H134" i="117"/>
  <c r="O133" i="117"/>
  <c r="O132" i="117"/>
  <c r="O131" i="117"/>
  <c r="O130" i="117"/>
  <c r="J130" i="117"/>
  <c r="H130" i="117"/>
  <c r="O129" i="117"/>
  <c r="O128" i="117"/>
  <c r="O127" i="117"/>
  <c r="O126" i="117"/>
  <c r="J126" i="117"/>
  <c r="H126" i="117"/>
  <c r="O125" i="117"/>
  <c r="O124" i="117"/>
  <c r="O123" i="117"/>
  <c r="O122" i="117"/>
  <c r="J122" i="117"/>
  <c r="H122" i="117"/>
  <c r="O121" i="117"/>
  <c r="O120" i="117"/>
  <c r="O119" i="117"/>
  <c r="O118" i="117"/>
  <c r="J118" i="117"/>
  <c r="H118" i="117"/>
  <c r="O117" i="117"/>
  <c r="O116" i="117"/>
  <c r="O115" i="117"/>
  <c r="O114" i="117"/>
  <c r="J114" i="117"/>
  <c r="H114" i="117"/>
  <c r="O113" i="117"/>
  <c r="O112" i="117"/>
  <c r="O111" i="117"/>
  <c r="O110" i="117"/>
  <c r="J110" i="117"/>
  <c r="H110" i="117"/>
  <c r="O109" i="117"/>
  <c r="O108" i="117"/>
  <c r="O107" i="117"/>
  <c r="O106" i="117"/>
  <c r="J106" i="117"/>
  <c r="H106" i="117"/>
  <c r="O105" i="117"/>
  <c r="O104" i="117"/>
  <c r="O103" i="117"/>
  <c r="O102" i="117"/>
  <c r="J102" i="117"/>
  <c r="H102" i="117"/>
  <c r="O97" i="117"/>
  <c r="O96" i="117"/>
  <c r="O95" i="117"/>
  <c r="O94" i="117"/>
  <c r="J94" i="117"/>
  <c r="H94" i="117"/>
  <c r="O93" i="117"/>
  <c r="O92" i="117"/>
  <c r="O91" i="117"/>
  <c r="O90" i="117"/>
  <c r="J90" i="117"/>
  <c r="H90" i="117"/>
  <c r="O89" i="117"/>
  <c r="O88" i="117"/>
  <c r="O87" i="117"/>
  <c r="O86" i="117"/>
  <c r="J86" i="117"/>
  <c r="H86" i="117"/>
  <c r="O85" i="117"/>
  <c r="O84" i="117"/>
  <c r="O83" i="117"/>
  <c r="O82" i="117"/>
  <c r="J82" i="117"/>
  <c r="H82" i="117"/>
  <c r="O81" i="117"/>
  <c r="O80" i="117"/>
  <c r="O79" i="117"/>
  <c r="O78" i="117"/>
  <c r="J78" i="117"/>
  <c r="H78" i="117"/>
  <c r="E78" i="117"/>
  <c r="O77" i="117"/>
  <c r="O76" i="117"/>
  <c r="O75" i="117"/>
  <c r="O74" i="117"/>
  <c r="J74" i="117"/>
  <c r="H74" i="117"/>
  <c r="O73" i="117"/>
  <c r="O72" i="117"/>
  <c r="O71" i="117"/>
  <c r="O70" i="117"/>
  <c r="J70" i="117"/>
  <c r="H70" i="117"/>
  <c r="E70" i="117"/>
  <c r="O69" i="117"/>
  <c r="O68" i="117"/>
  <c r="O67" i="117"/>
  <c r="O66" i="117"/>
  <c r="J66" i="117"/>
  <c r="H66" i="117"/>
  <c r="E66" i="117"/>
  <c r="O65" i="117"/>
  <c r="O64" i="117"/>
  <c r="O63" i="117"/>
  <c r="O62" i="117"/>
  <c r="J62" i="117"/>
  <c r="H62" i="117"/>
  <c r="O61" i="117"/>
  <c r="O60" i="117"/>
  <c r="O59" i="117"/>
  <c r="O58" i="117"/>
  <c r="J58" i="117"/>
  <c r="H58" i="117"/>
  <c r="O57" i="117"/>
  <c r="O56" i="117"/>
  <c r="O55" i="117"/>
  <c r="O54" i="117"/>
  <c r="J54" i="117"/>
  <c r="H54" i="117"/>
  <c r="O53" i="117"/>
  <c r="O52" i="117"/>
  <c r="O51" i="117"/>
  <c r="O50" i="117"/>
  <c r="J50" i="117"/>
  <c r="H50" i="117"/>
  <c r="O49" i="117"/>
  <c r="O48" i="117"/>
  <c r="O47" i="117"/>
  <c r="O46" i="117"/>
  <c r="J46" i="117"/>
  <c r="H46" i="117"/>
  <c r="O45" i="117"/>
  <c r="O44" i="117"/>
  <c r="O43" i="117"/>
  <c r="O42" i="117"/>
  <c r="J42" i="117"/>
  <c r="H42" i="117"/>
  <c r="O41" i="117"/>
  <c r="O40" i="117"/>
  <c r="O39" i="117"/>
  <c r="O38" i="117"/>
  <c r="J38" i="117"/>
  <c r="H38" i="117"/>
  <c r="O37" i="117"/>
  <c r="O36" i="117"/>
  <c r="O35" i="117"/>
  <c r="O34" i="117"/>
  <c r="J34" i="117"/>
  <c r="H34" i="117"/>
  <c r="O33" i="117"/>
  <c r="O32" i="117"/>
  <c r="O31" i="117"/>
  <c r="O30" i="117"/>
  <c r="J30" i="117"/>
  <c r="H30" i="117"/>
  <c r="Q26" i="117"/>
  <c r="J26" i="117"/>
  <c r="H26" i="117"/>
  <c r="O25" i="117"/>
  <c r="O24" i="117"/>
  <c r="O23" i="117"/>
  <c r="O22" i="117"/>
  <c r="J22" i="117"/>
  <c r="H22" i="117"/>
  <c r="O21" i="117"/>
  <c r="O20" i="117"/>
  <c r="O19" i="117"/>
  <c r="P18" i="117"/>
  <c r="O18" i="117"/>
  <c r="H18" i="117"/>
  <c r="R14" i="117"/>
  <c r="O277" i="113"/>
  <c r="O276" i="113"/>
  <c r="O275" i="113"/>
  <c r="O274" i="113"/>
  <c r="J274" i="113"/>
  <c r="H274" i="113"/>
  <c r="Q65" i="119" l="1"/>
  <c r="Q74" i="119"/>
  <c r="Q126" i="119"/>
  <c r="R98" i="117"/>
  <c r="F98" i="117" s="1"/>
  <c r="P98" i="117" s="1"/>
  <c r="R242" i="117"/>
  <c r="F242" i="117" s="1"/>
  <c r="P242" i="117" s="1"/>
  <c r="R270" i="117"/>
  <c r="F270" i="117" s="1"/>
  <c r="P270" i="117" s="1"/>
  <c r="R234" i="117"/>
  <c r="F234" i="117" s="1"/>
  <c r="P234" i="117" s="1"/>
  <c r="R238" i="117"/>
  <c r="F238" i="117" s="1"/>
  <c r="P238" i="117" s="1"/>
  <c r="R266" i="117"/>
  <c r="F266" i="117" s="1"/>
  <c r="P266" i="117" s="1"/>
  <c r="R278" i="117"/>
  <c r="F278" i="117" s="1"/>
  <c r="P278" i="117" s="1"/>
  <c r="R274" i="117"/>
  <c r="F274" i="117" s="1"/>
  <c r="P274" i="117" s="1"/>
  <c r="R258" i="117"/>
  <c r="F258" i="117" s="1"/>
  <c r="P258" i="117" s="1"/>
  <c r="R254" i="117"/>
  <c r="F254" i="117" s="1"/>
  <c r="P254" i="117" s="1"/>
  <c r="R262" i="117"/>
  <c r="F262" i="117" s="1"/>
  <c r="P262" i="117" s="1"/>
  <c r="R246" i="117"/>
  <c r="F246" i="117" s="1"/>
  <c r="P246" i="117" s="1"/>
  <c r="R250" i="117"/>
  <c r="F250" i="117" s="1"/>
  <c r="P250" i="117" s="1"/>
  <c r="Q34" i="118"/>
  <c r="R34" i="118" s="1"/>
  <c r="F34" i="118" s="1"/>
  <c r="P34" i="118" s="1"/>
  <c r="Q50" i="118"/>
  <c r="R50" i="118" s="1"/>
  <c r="F50" i="118" s="1"/>
  <c r="P50" i="118" s="1"/>
  <c r="Q54" i="118"/>
  <c r="R54" i="118" s="1"/>
  <c r="F54" i="118" s="1"/>
  <c r="P54" i="118" s="1"/>
  <c r="Q30" i="118"/>
  <c r="R30" i="118" s="1"/>
  <c r="F30" i="118" s="1"/>
  <c r="P30" i="118" s="1"/>
  <c r="Q30" i="117"/>
  <c r="R30" i="117" s="1"/>
  <c r="F30" i="117" s="1"/>
  <c r="P30" i="117" s="1"/>
  <c r="Q38" i="117"/>
  <c r="R38" i="117" s="1"/>
  <c r="F38" i="117" s="1"/>
  <c r="P38" i="117" s="1"/>
  <c r="Q54" i="117"/>
  <c r="R54" i="117" s="1"/>
  <c r="F54" i="117" s="1"/>
  <c r="P54" i="117" s="1"/>
  <c r="Q138" i="117"/>
  <c r="R138" i="117" s="1"/>
  <c r="F138" i="117" s="1"/>
  <c r="P138" i="117" s="1"/>
  <c r="Q134" i="117"/>
  <c r="Q142" i="117"/>
  <c r="R142" i="117" s="1"/>
  <c r="F142" i="117" s="1"/>
  <c r="P142" i="117" s="1"/>
  <c r="Q166" i="117"/>
  <c r="R166" i="117" s="1"/>
  <c r="F166" i="117" s="1"/>
  <c r="P166" i="117" s="1"/>
  <c r="Q190" i="117"/>
  <c r="R190" i="117" s="1"/>
  <c r="F190" i="117" s="1"/>
  <c r="P190" i="117" s="1"/>
  <c r="Q198" i="117"/>
  <c r="R198" i="117" s="1"/>
  <c r="F198" i="117" s="1"/>
  <c r="P198" i="117" s="1"/>
  <c r="Q118" i="117"/>
  <c r="R118" i="117" s="1"/>
  <c r="F118" i="117" s="1"/>
  <c r="P118" i="117" s="1"/>
  <c r="Q130" i="117"/>
  <c r="R130" i="117" s="1"/>
  <c r="F130" i="117" s="1"/>
  <c r="P130" i="117" s="1"/>
  <c r="Q146" i="117"/>
  <c r="R146" i="117" s="1"/>
  <c r="F146" i="117" s="1"/>
  <c r="P146" i="117" s="1"/>
  <c r="Q154" i="117"/>
  <c r="R154" i="117" s="1"/>
  <c r="F154" i="117" s="1"/>
  <c r="P154" i="117" s="1"/>
  <c r="Q202" i="117"/>
  <c r="R202" i="117" s="1"/>
  <c r="F202" i="117" s="1"/>
  <c r="P202" i="117" s="1"/>
  <c r="Q106" i="117"/>
  <c r="R106" i="117" s="1"/>
  <c r="F106" i="117" s="1"/>
  <c r="P106" i="117" s="1"/>
  <c r="Q178" i="117"/>
  <c r="R178" i="117" s="1"/>
  <c r="F178" i="117" s="1"/>
  <c r="P178" i="117" s="1"/>
  <c r="Q126" i="117"/>
  <c r="R126" i="117" s="1"/>
  <c r="F126" i="117" s="1"/>
  <c r="P126" i="117" s="1"/>
  <c r="Q37" i="119"/>
  <c r="R37" i="119" s="1"/>
  <c r="F37" i="119" s="1"/>
  <c r="P37" i="119" s="1"/>
  <c r="Q61" i="119"/>
  <c r="Q206" i="117"/>
  <c r="R206" i="117" s="1"/>
  <c r="F206" i="117" s="1"/>
  <c r="P206" i="117" s="1"/>
  <c r="Q214" i="117"/>
  <c r="R214" i="117" s="1"/>
  <c r="F214" i="117" s="1"/>
  <c r="P214" i="117" s="1"/>
  <c r="Q70" i="117"/>
  <c r="R70" i="117" s="1"/>
  <c r="F70" i="117" s="1"/>
  <c r="P70" i="117" s="1"/>
  <c r="Q98" i="119"/>
  <c r="R98" i="119" s="1"/>
  <c r="F98" i="119" s="1"/>
  <c r="P98" i="119" s="1"/>
  <c r="Q106" i="119"/>
  <c r="Q41" i="119"/>
  <c r="Q49" i="119"/>
  <c r="Q86" i="117"/>
  <c r="R86" i="117" s="1"/>
  <c r="F86" i="117" s="1"/>
  <c r="P86" i="117" s="1"/>
  <c r="Q210" i="117"/>
  <c r="R210" i="117" s="1"/>
  <c r="F210" i="117" s="1"/>
  <c r="P210" i="117" s="1"/>
  <c r="Q218" i="117"/>
  <c r="R218" i="117" s="1"/>
  <c r="F218" i="117" s="1"/>
  <c r="P218" i="117" s="1"/>
  <c r="Q58" i="118"/>
  <c r="R58" i="118" s="1"/>
  <c r="F58" i="118" s="1"/>
  <c r="P58" i="118" s="1"/>
  <c r="Q18" i="118"/>
  <c r="R18" i="118" s="1"/>
  <c r="F18" i="118" s="1"/>
  <c r="P18" i="118" s="1"/>
  <c r="Q74" i="117"/>
  <c r="R74" i="117" s="1"/>
  <c r="F74" i="117" s="1"/>
  <c r="P74" i="117" s="1"/>
  <c r="Q78" i="118"/>
  <c r="R78" i="118" s="1"/>
  <c r="F78" i="118" s="1"/>
  <c r="P78" i="118" s="1"/>
  <c r="Q42" i="117"/>
  <c r="R42" i="117" s="1"/>
  <c r="F42" i="117" s="1"/>
  <c r="P42" i="117" s="1"/>
  <c r="Q82" i="117"/>
  <c r="R82" i="117" s="1"/>
  <c r="F82" i="117" s="1"/>
  <c r="P82" i="117" s="1"/>
  <c r="Q94" i="117"/>
  <c r="R94" i="117" s="1"/>
  <c r="F94" i="117" s="1"/>
  <c r="P94" i="117" s="1"/>
  <c r="R126" i="119"/>
  <c r="F126" i="119" s="1"/>
  <c r="P126" i="119" s="1"/>
  <c r="R61" i="119"/>
  <c r="F61" i="119" s="1"/>
  <c r="P61" i="119" s="1"/>
  <c r="R65" i="119"/>
  <c r="F65" i="119" s="1"/>
  <c r="P65" i="119" s="1"/>
  <c r="Q46" i="117"/>
  <c r="R46" i="117" s="1"/>
  <c r="F46" i="117" s="1"/>
  <c r="P46" i="117" s="1"/>
  <c r="Q110" i="117"/>
  <c r="R110" i="117" s="1"/>
  <c r="F110" i="117" s="1"/>
  <c r="P110" i="117" s="1"/>
  <c r="Q182" i="117"/>
  <c r="R182" i="117" s="1"/>
  <c r="F182" i="117" s="1"/>
  <c r="P182" i="117" s="1"/>
  <c r="Q34" i="117"/>
  <c r="R34" i="117" s="1"/>
  <c r="F34" i="117" s="1"/>
  <c r="P34" i="117" s="1"/>
  <c r="Q78" i="117"/>
  <c r="R78" i="117" s="1"/>
  <c r="F78" i="117" s="1"/>
  <c r="P78" i="117" s="1"/>
  <c r="Q150" i="117"/>
  <c r="R150" i="117" s="1"/>
  <c r="F150" i="117" s="1"/>
  <c r="P150" i="117" s="1"/>
  <c r="Q222" i="117"/>
  <c r="R222" i="117" s="1"/>
  <c r="F222" i="117" s="1"/>
  <c r="P222" i="117" s="1"/>
  <c r="Q230" i="117"/>
  <c r="R230" i="117" s="1"/>
  <c r="F230" i="117" s="1"/>
  <c r="P230" i="117" s="1"/>
  <c r="Q18" i="117"/>
  <c r="R18" i="117" s="1"/>
  <c r="Q50" i="117"/>
  <c r="R50" i="117" s="1"/>
  <c r="F50" i="117" s="1"/>
  <c r="P50" i="117" s="1"/>
  <c r="Q158" i="117"/>
  <c r="R158" i="117" s="1"/>
  <c r="F158" i="117" s="1"/>
  <c r="P158" i="117" s="1"/>
  <c r="R134" i="117"/>
  <c r="F134" i="117" s="1"/>
  <c r="P134" i="117" s="1"/>
  <c r="R26" i="117"/>
  <c r="F26" i="117" s="1"/>
  <c r="P26" i="117" s="1"/>
  <c r="Q58" i="117"/>
  <c r="R58" i="117" s="1"/>
  <c r="F58" i="117" s="1"/>
  <c r="P58" i="117" s="1"/>
  <c r="Q174" i="117"/>
  <c r="R174" i="117" s="1"/>
  <c r="F174" i="117" s="1"/>
  <c r="P174" i="117" s="1"/>
  <c r="Q114" i="117"/>
  <c r="R114" i="117" s="1"/>
  <c r="F114" i="117" s="1"/>
  <c r="P114" i="117" s="1"/>
  <c r="Q186" i="117"/>
  <c r="R186" i="117" s="1"/>
  <c r="F186" i="117" s="1"/>
  <c r="P186" i="117" s="1"/>
  <c r="Q66" i="117"/>
  <c r="R66" i="117" s="1"/>
  <c r="F66" i="117" s="1"/>
  <c r="P66" i="117" s="1"/>
  <c r="Q122" i="117"/>
  <c r="R122" i="117" s="1"/>
  <c r="F122" i="117" s="1"/>
  <c r="P122" i="117" s="1"/>
  <c r="Q194" i="117"/>
  <c r="R194" i="117" s="1"/>
  <c r="F194" i="117" s="1"/>
  <c r="P194" i="117" s="1"/>
  <c r="Q162" i="117"/>
  <c r="R162" i="117" s="1"/>
  <c r="F162" i="117" s="1"/>
  <c r="P162" i="117" s="1"/>
  <c r="Q90" i="117"/>
  <c r="R90" i="117" s="1"/>
  <c r="F90" i="117" s="1"/>
  <c r="P90" i="117" s="1"/>
  <c r="Q22" i="117"/>
  <c r="R22" i="117" s="1"/>
  <c r="F22" i="117" s="1"/>
  <c r="P22" i="117" s="1"/>
  <c r="Q62" i="117"/>
  <c r="R62" i="117" s="1"/>
  <c r="F62" i="117" s="1"/>
  <c r="P62" i="117" s="1"/>
  <c r="Q102" i="117"/>
  <c r="R102" i="117" s="1"/>
  <c r="F102" i="117" s="1"/>
  <c r="P102" i="117" s="1"/>
  <c r="Q170" i="117"/>
  <c r="R170" i="117" s="1"/>
  <c r="F170" i="117" s="1"/>
  <c r="P170" i="117" s="1"/>
  <c r="Q226" i="117"/>
  <c r="R226" i="117" s="1"/>
  <c r="F226" i="117" s="1"/>
  <c r="P226" i="117" s="1"/>
  <c r="Q22" i="118"/>
  <c r="R22" i="118" s="1"/>
  <c r="F22" i="118" s="1"/>
  <c r="P22" i="118" s="1"/>
  <c r="Q38" i="118"/>
  <c r="R38" i="118" s="1"/>
  <c r="F38" i="118" s="1"/>
  <c r="P38" i="118" s="1"/>
  <c r="Q46" i="118"/>
  <c r="R46" i="118" s="1"/>
  <c r="F46" i="118" s="1"/>
  <c r="P46" i="118" s="1"/>
  <c r="Q62" i="118"/>
  <c r="R62" i="118" s="1"/>
  <c r="F62" i="118" s="1"/>
  <c r="P62" i="118" s="1"/>
  <c r="Q70" i="118"/>
  <c r="R70" i="118" s="1"/>
  <c r="F70" i="118" s="1"/>
  <c r="P70" i="118" s="1"/>
  <c r="Q74" i="118"/>
  <c r="R74" i="118" s="1"/>
  <c r="F74" i="118" s="1"/>
  <c r="P74" i="118" s="1"/>
  <c r="Q82" i="118"/>
  <c r="R82" i="118" s="1"/>
  <c r="F82" i="118" s="1"/>
  <c r="P82" i="118" s="1"/>
  <c r="Q26" i="118"/>
  <c r="R26" i="118" s="1"/>
  <c r="F26" i="118" s="1"/>
  <c r="P26" i="118" s="1"/>
  <c r="Q42" i="118"/>
  <c r="R42" i="118" s="1"/>
  <c r="F42" i="118" s="1"/>
  <c r="P42" i="118" s="1"/>
  <c r="Q66" i="118"/>
  <c r="R66" i="118" s="1"/>
  <c r="F66" i="118" s="1"/>
  <c r="P66" i="118" s="1"/>
  <c r="R78" i="119"/>
  <c r="F78" i="119" s="1"/>
  <c r="P78" i="119" s="1"/>
  <c r="Q33" i="119"/>
  <c r="R33" i="119" s="1"/>
  <c r="F33" i="119" s="1"/>
  <c r="P33" i="119" s="1"/>
  <c r="Q90" i="119"/>
  <c r="R90" i="119" s="1"/>
  <c r="F90" i="119" s="1"/>
  <c r="P90" i="119" s="1"/>
  <c r="Q17" i="119"/>
  <c r="R17" i="119" s="1"/>
  <c r="F17" i="119" s="1"/>
  <c r="P17" i="119" s="1"/>
  <c r="Q25" i="119"/>
  <c r="R25" i="119" s="1"/>
  <c r="F25" i="119" s="1"/>
  <c r="P25" i="119" s="1"/>
  <c r="Q57" i="119"/>
  <c r="R57" i="119" s="1"/>
  <c r="F57" i="119" s="1"/>
  <c r="P57" i="119" s="1"/>
  <c r="Q82" i="119"/>
  <c r="R82" i="119" s="1"/>
  <c r="F82" i="119" s="1"/>
  <c r="P82" i="119" s="1"/>
  <c r="Q114" i="119"/>
  <c r="R114" i="119" s="1"/>
  <c r="F114" i="119" s="1"/>
  <c r="P114" i="119" s="1"/>
  <c r="R41" i="119"/>
  <c r="F41" i="119" s="1"/>
  <c r="P41" i="119" s="1"/>
  <c r="R49" i="119"/>
  <c r="F49" i="119" s="1"/>
  <c r="P49" i="119" s="1"/>
  <c r="R106" i="119"/>
  <c r="F106" i="119" s="1"/>
  <c r="P106" i="119" s="1"/>
  <c r="R74" i="119"/>
  <c r="F74" i="119" s="1"/>
  <c r="P74" i="119" s="1"/>
  <c r="Q122" i="119"/>
  <c r="R122" i="119" s="1"/>
  <c r="F122" i="119" s="1"/>
  <c r="P122" i="119" s="1"/>
  <c r="Q130" i="119"/>
  <c r="R130" i="119" s="1"/>
  <c r="F130" i="119" s="1"/>
  <c r="P130" i="119" s="1"/>
  <c r="Q29" i="119"/>
  <c r="R29" i="119" s="1"/>
  <c r="F29" i="119" s="1"/>
  <c r="P29" i="119" s="1"/>
  <c r="Q86" i="119"/>
  <c r="R86" i="119" s="1"/>
  <c r="F86" i="119" s="1"/>
  <c r="P86" i="119" s="1"/>
  <c r="Q94" i="119"/>
  <c r="R94" i="119" s="1"/>
  <c r="F94" i="119" s="1"/>
  <c r="P94" i="119" s="1"/>
  <c r="Q21" i="119"/>
  <c r="R21" i="119" s="1"/>
  <c r="F21" i="119" s="1"/>
  <c r="P21" i="119" s="1"/>
  <c r="Q53" i="119"/>
  <c r="R53" i="119" s="1"/>
  <c r="F53" i="119" s="1"/>
  <c r="P53" i="119" s="1"/>
  <c r="Q110" i="119"/>
  <c r="R110" i="119" s="1"/>
  <c r="F110" i="119" s="1"/>
  <c r="P110" i="119" s="1"/>
  <c r="Q45" i="119"/>
  <c r="R45" i="119" s="1"/>
  <c r="F45" i="119" s="1"/>
  <c r="P45" i="119" s="1"/>
  <c r="Q70" i="119"/>
  <c r="R70" i="119" s="1"/>
  <c r="Q102" i="119"/>
  <c r="R102" i="119" s="1"/>
  <c r="F102" i="119" s="1"/>
  <c r="P102" i="119" s="1"/>
  <c r="Q118" i="119"/>
  <c r="R118" i="119" s="1"/>
  <c r="F118" i="119" s="1"/>
  <c r="P118" i="119" s="1"/>
  <c r="Q274" i="113"/>
  <c r="P282" i="117" l="1"/>
  <c r="P283" i="117" s="1"/>
  <c r="P285" i="117" s="1"/>
  <c r="P86" i="118"/>
  <c r="P87" i="118" s="1"/>
  <c r="P89" i="118" s="1"/>
  <c r="P134" i="119"/>
  <c r="P135" i="119" s="1"/>
  <c r="P137" i="119" s="1"/>
  <c r="P139" i="119" l="1"/>
  <c r="P141" i="119" s="1"/>
  <c r="P91" i="118"/>
  <c r="P93" i="118" s="1"/>
  <c r="P287" i="117"/>
  <c r="P289" i="117" s="1"/>
  <c r="F9" i="117" l="1"/>
  <c r="C14" i="28"/>
  <c r="F9" i="118"/>
  <c r="C15" i="28"/>
  <c r="F9" i="119"/>
  <c r="C16" i="28"/>
  <c r="O293" i="113"/>
  <c r="O292" i="113"/>
  <c r="O291" i="113"/>
  <c r="O290" i="113"/>
  <c r="J290" i="113"/>
  <c r="H290" i="113"/>
  <c r="O289" i="113"/>
  <c r="O288" i="113"/>
  <c r="O287" i="113"/>
  <c r="O286" i="113"/>
  <c r="J286" i="113"/>
  <c r="H286" i="113"/>
  <c r="O285" i="113"/>
  <c r="O284" i="113"/>
  <c r="O283" i="113"/>
  <c r="O282" i="113"/>
  <c r="J282" i="113"/>
  <c r="H282" i="113"/>
  <c r="O281" i="113"/>
  <c r="O280" i="113"/>
  <c r="O279" i="113"/>
  <c r="O278" i="113"/>
  <c r="J278" i="113"/>
  <c r="H278" i="113"/>
  <c r="O273" i="113"/>
  <c r="O272" i="113"/>
  <c r="O271" i="113"/>
  <c r="O270" i="113"/>
  <c r="J270" i="113"/>
  <c r="H270" i="113"/>
  <c r="O269" i="113"/>
  <c r="O268" i="113"/>
  <c r="O267" i="113"/>
  <c r="O266" i="113"/>
  <c r="J266" i="113"/>
  <c r="H266" i="113"/>
  <c r="O265" i="113"/>
  <c r="O264" i="113"/>
  <c r="O263" i="113"/>
  <c r="O262" i="113"/>
  <c r="J262" i="113"/>
  <c r="H262" i="113"/>
  <c r="O261" i="113"/>
  <c r="O260" i="113"/>
  <c r="O259" i="113"/>
  <c r="O258" i="113"/>
  <c r="J258" i="113"/>
  <c r="H258" i="113"/>
  <c r="O253" i="113"/>
  <c r="O252" i="113"/>
  <c r="O251" i="113"/>
  <c r="O250" i="113"/>
  <c r="J250" i="113"/>
  <c r="H250" i="113"/>
  <c r="O297" i="113"/>
  <c r="O296" i="113"/>
  <c r="O295" i="113"/>
  <c r="O294" i="113"/>
  <c r="J294" i="113"/>
  <c r="H294" i="113"/>
  <c r="O257" i="113"/>
  <c r="O256" i="113"/>
  <c r="O255" i="113"/>
  <c r="O254" i="113"/>
  <c r="J254" i="113"/>
  <c r="H254" i="113"/>
  <c r="O249" i="113"/>
  <c r="O248" i="113"/>
  <c r="O247" i="113"/>
  <c r="O246" i="113"/>
  <c r="J246" i="113"/>
  <c r="H246" i="113"/>
  <c r="O173" i="113"/>
  <c r="O172" i="113"/>
  <c r="O171" i="113"/>
  <c r="O170" i="113"/>
  <c r="J170" i="113"/>
  <c r="H170" i="113"/>
  <c r="O169" i="113"/>
  <c r="O168" i="113"/>
  <c r="O167" i="113"/>
  <c r="O166" i="113"/>
  <c r="J166" i="113"/>
  <c r="H166" i="113"/>
  <c r="O165" i="113"/>
  <c r="O164" i="113"/>
  <c r="O163" i="113"/>
  <c r="O162" i="113"/>
  <c r="J162" i="113"/>
  <c r="H162" i="113"/>
  <c r="O161" i="113"/>
  <c r="O160" i="113"/>
  <c r="O159" i="113"/>
  <c r="O158" i="113"/>
  <c r="J158" i="113"/>
  <c r="H158" i="113"/>
  <c r="O157" i="113"/>
  <c r="O156" i="113"/>
  <c r="O155" i="113"/>
  <c r="O154" i="113"/>
  <c r="J154" i="113"/>
  <c r="H154" i="113"/>
  <c r="O153" i="113"/>
  <c r="O152" i="113"/>
  <c r="O151" i="113"/>
  <c r="O150" i="113"/>
  <c r="J150" i="113"/>
  <c r="H150" i="113"/>
  <c r="O149" i="113"/>
  <c r="O148" i="113"/>
  <c r="O147" i="113"/>
  <c r="O146" i="113"/>
  <c r="J146" i="113"/>
  <c r="H146" i="113"/>
  <c r="O145" i="113"/>
  <c r="O144" i="113"/>
  <c r="O143" i="113"/>
  <c r="O142" i="113"/>
  <c r="J142" i="113"/>
  <c r="H142" i="113"/>
  <c r="O141" i="113"/>
  <c r="O140" i="113"/>
  <c r="O139" i="113"/>
  <c r="O138" i="113"/>
  <c r="J138" i="113"/>
  <c r="H138" i="113"/>
  <c r="O137" i="113"/>
  <c r="O136" i="113"/>
  <c r="O135" i="113"/>
  <c r="O134" i="113"/>
  <c r="J134" i="113"/>
  <c r="H134" i="113"/>
  <c r="O133" i="113"/>
  <c r="O132" i="113"/>
  <c r="O131" i="113"/>
  <c r="O130" i="113"/>
  <c r="J130" i="113"/>
  <c r="H130" i="113"/>
  <c r="O121" i="113"/>
  <c r="O120" i="113"/>
  <c r="O119" i="113"/>
  <c r="O118" i="113"/>
  <c r="J118" i="113"/>
  <c r="H118" i="113"/>
  <c r="O117" i="113"/>
  <c r="O116" i="113"/>
  <c r="O115" i="113"/>
  <c r="O114" i="113"/>
  <c r="J114" i="113"/>
  <c r="H114" i="113"/>
  <c r="O129" i="113"/>
  <c r="O128" i="113"/>
  <c r="O127" i="113"/>
  <c r="O126" i="113"/>
  <c r="J126" i="113"/>
  <c r="H126" i="113"/>
  <c r="O125" i="113"/>
  <c r="O124" i="113"/>
  <c r="O123" i="113"/>
  <c r="O122" i="113"/>
  <c r="J122" i="113"/>
  <c r="H122" i="113"/>
  <c r="O113" i="113"/>
  <c r="O112" i="113"/>
  <c r="O111" i="113"/>
  <c r="O110" i="113"/>
  <c r="J110" i="113"/>
  <c r="H110" i="113"/>
  <c r="O109" i="113"/>
  <c r="O108" i="113"/>
  <c r="O107" i="113"/>
  <c r="O106" i="113"/>
  <c r="J106" i="113"/>
  <c r="H106" i="113"/>
  <c r="O105" i="113"/>
  <c r="O104" i="113"/>
  <c r="O103" i="113"/>
  <c r="O102" i="113"/>
  <c r="J102" i="113"/>
  <c r="H102" i="113"/>
  <c r="O193" i="113"/>
  <c r="O192" i="113"/>
  <c r="O191" i="113"/>
  <c r="O190" i="113"/>
  <c r="J190" i="113"/>
  <c r="H190" i="113"/>
  <c r="O189" i="113"/>
  <c r="O188" i="113"/>
  <c r="O187" i="113"/>
  <c r="O186" i="113"/>
  <c r="J186" i="113"/>
  <c r="H186" i="113"/>
  <c r="O245" i="113"/>
  <c r="O244" i="113"/>
  <c r="O243" i="113"/>
  <c r="O242" i="113"/>
  <c r="J242" i="113"/>
  <c r="H242" i="113"/>
  <c r="O241" i="113"/>
  <c r="O240" i="113"/>
  <c r="O239" i="113"/>
  <c r="O238" i="113"/>
  <c r="J238" i="113"/>
  <c r="H238" i="113"/>
  <c r="O237" i="113"/>
  <c r="O236" i="113"/>
  <c r="O235" i="113"/>
  <c r="O234" i="113"/>
  <c r="J234" i="113"/>
  <c r="H234" i="113"/>
  <c r="O233" i="113"/>
  <c r="O232" i="113"/>
  <c r="O231" i="113"/>
  <c r="O230" i="113"/>
  <c r="J230" i="113"/>
  <c r="H230" i="113"/>
  <c r="O229" i="113"/>
  <c r="O228" i="113"/>
  <c r="O227" i="113"/>
  <c r="O226" i="113"/>
  <c r="J226" i="113"/>
  <c r="H226" i="113"/>
  <c r="O225" i="113"/>
  <c r="O224" i="113"/>
  <c r="O223" i="113"/>
  <c r="O222" i="113"/>
  <c r="J222" i="113"/>
  <c r="H222" i="113"/>
  <c r="O221" i="113"/>
  <c r="O220" i="113"/>
  <c r="O219" i="113"/>
  <c r="O218" i="113"/>
  <c r="J218" i="113"/>
  <c r="H218" i="113"/>
  <c r="O217" i="113"/>
  <c r="O216" i="113"/>
  <c r="O215" i="113"/>
  <c r="O214" i="113"/>
  <c r="J214" i="113"/>
  <c r="H214" i="113"/>
  <c r="O213" i="113"/>
  <c r="O212" i="113"/>
  <c r="O211" i="113"/>
  <c r="O210" i="113"/>
  <c r="J210" i="113"/>
  <c r="H210" i="113"/>
  <c r="O209" i="113"/>
  <c r="O208" i="113"/>
  <c r="O207" i="113"/>
  <c r="O206" i="113"/>
  <c r="J206" i="113"/>
  <c r="H206" i="113"/>
  <c r="O205" i="113"/>
  <c r="O204" i="113"/>
  <c r="O203" i="113"/>
  <c r="O202" i="113"/>
  <c r="J202" i="113"/>
  <c r="H202" i="113"/>
  <c r="O201" i="113"/>
  <c r="O200" i="113"/>
  <c r="O199" i="113"/>
  <c r="O198" i="113"/>
  <c r="J198" i="113"/>
  <c r="H198" i="113"/>
  <c r="O197" i="113"/>
  <c r="O196" i="113"/>
  <c r="O195" i="113"/>
  <c r="O194" i="113"/>
  <c r="J194" i="113"/>
  <c r="H194" i="113"/>
  <c r="O185" i="113"/>
  <c r="O184" i="113"/>
  <c r="O183" i="113"/>
  <c r="O182" i="113"/>
  <c r="J182" i="113"/>
  <c r="H182" i="113"/>
  <c r="O181" i="113"/>
  <c r="O180" i="113"/>
  <c r="O179" i="113"/>
  <c r="O178" i="113"/>
  <c r="J178" i="113"/>
  <c r="H178" i="113"/>
  <c r="O177" i="113"/>
  <c r="O176" i="113"/>
  <c r="O175" i="113"/>
  <c r="O174" i="113"/>
  <c r="J174" i="113"/>
  <c r="H174" i="113"/>
  <c r="O97" i="113"/>
  <c r="O96" i="113"/>
  <c r="O95" i="113"/>
  <c r="O94" i="113"/>
  <c r="J94" i="113"/>
  <c r="H94" i="113"/>
  <c r="O85" i="113"/>
  <c r="O84" i="113"/>
  <c r="O83" i="113"/>
  <c r="O82" i="113"/>
  <c r="J82" i="113"/>
  <c r="H82" i="113"/>
  <c r="O89" i="113"/>
  <c r="O88" i="113"/>
  <c r="O87" i="113"/>
  <c r="O86" i="113"/>
  <c r="J86" i="113"/>
  <c r="H86" i="113"/>
  <c r="Q282" i="113" l="1"/>
  <c r="Q258" i="113"/>
  <c r="Q286" i="113"/>
  <c r="Q270" i="113"/>
  <c r="Q262" i="113"/>
  <c r="Q278" i="113"/>
  <c r="Q266" i="113"/>
  <c r="Q290" i="113"/>
  <c r="Q250" i="113"/>
  <c r="Q126" i="113"/>
  <c r="Q246" i="113"/>
  <c r="Q294" i="113"/>
  <c r="Q134" i="113"/>
  <c r="Q142" i="113"/>
  <c r="Q166" i="113"/>
  <c r="Q254" i="113"/>
  <c r="Q114" i="113"/>
  <c r="Q130" i="113"/>
  <c r="Q138" i="113"/>
  <c r="Q146" i="113"/>
  <c r="Q154" i="113"/>
  <c r="Q162" i="113"/>
  <c r="Q150" i="113"/>
  <c r="Q158" i="113"/>
  <c r="Q170" i="113"/>
  <c r="Q118" i="113"/>
  <c r="Q122" i="113"/>
  <c r="Q102" i="113"/>
  <c r="Q226" i="113"/>
  <c r="Q106" i="113"/>
  <c r="Q110" i="113"/>
  <c r="Q186" i="113"/>
  <c r="Q234" i="113"/>
  <c r="Q190" i="113"/>
  <c r="Q194" i="113"/>
  <c r="Q202" i="113"/>
  <c r="Q210" i="113"/>
  <c r="Q218" i="113"/>
  <c r="Q238" i="113"/>
  <c r="Q242" i="113"/>
  <c r="Q206" i="113"/>
  <c r="Q230" i="113"/>
  <c r="Q198" i="113"/>
  <c r="Q214" i="113"/>
  <c r="Q222" i="113"/>
  <c r="Q94" i="113"/>
  <c r="Q178" i="113"/>
  <c r="Q174" i="113"/>
  <c r="Q182" i="113"/>
  <c r="Q82" i="113"/>
  <c r="Q86" i="113"/>
  <c r="O77" i="113" l="1"/>
  <c r="O76" i="113"/>
  <c r="O75" i="113"/>
  <c r="O74" i="113"/>
  <c r="J74" i="113"/>
  <c r="H74" i="113"/>
  <c r="O101" i="113"/>
  <c r="O100" i="113"/>
  <c r="O99" i="113"/>
  <c r="O98" i="113"/>
  <c r="J98" i="113"/>
  <c r="H98" i="113"/>
  <c r="O93" i="113"/>
  <c r="O92" i="113"/>
  <c r="O91" i="113"/>
  <c r="O90" i="113"/>
  <c r="J90" i="113"/>
  <c r="H90" i="113"/>
  <c r="O81" i="113"/>
  <c r="O80" i="113"/>
  <c r="O79" i="113"/>
  <c r="O78" i="113"/>
  <c r="J78" i="113"/>
  <c r="H78" i="113"/>
  <c r="Q90" i="113" l="1"/>
  <c r="Q74" i="113"/>
  <c r="Q78" i="113"/>
  <c r="Q98" i="113"/>
  <c r="C25" i="28" l="1"/>
  <c r="D17" i="28" l="1"/>
  <c r="D12" i="29" l="1"/>
  <c r="D13" i="29"/>
  <c r="O33" i="113" l="1"/>
  <c r="O32" i="113"/>
  <c r="O31" i="113"/>
  <c r="O30" i="113"/>
  <c r="J30" i="113"/>
  <c r="H30" i="113"/>
  <c r="O29" i="113"/>
  <c r="O28" i="113"/>
  <c r="O27" i="113"/>
  <c r="O26" i="113"/>
  <c r="J26" i="113"/>
  <c r="H26" i="113"/>
  <c r="Q26" i="113" l="1"/>
  <c r="Q30" i="113"/>
  <c r="O73" i="113" l="1"/>
  <c r="O72" i="113"/>
  <c r="O71" i="113"/>
  <c r="O70" i="113"/>
  <c r="J70" i="113"/>
  <c r="H70" i="113"/>
  <c r="O69" i="113"/>
  <c r="O68" i="113"/>
  <c r="O67" i="113"/>
  <c r="O66" i="113"/>
  <c r="J66" i="113"/>
  <c r="H66" i="113"/>
  <c r="E66" i="113"/>
  <c r="O65" i="113"/>
  <c r="O64" i="113"/>
  <c r="O63" i="113"/>
  <c r="O62" i="113"/>
  <c r="J62" i="113"/>
  <c r="H62" i="113"/>
  <c r="O61" i="113"/>
  <c r="O60" i="113"/>
  <c r="O59" i="113"/>
  <c r="O58" i="113"/>
  <c r="J58" i="113"/>
  <c r="H58" i="113"/>
  <c r="E58" i="113"/>
  <c r="O57" i="113"/>
  <c r="O56" i="113"/>
  <c r="O55" i="113"/>
  <c r="O54" i="113"/>
  <c r="J54" i="113"/>
  <c r="H54" i="113"/>
  <c r="E54" i="113"/>
  <c r="O53" i="113"/>
  <c r="O52" i="113"/>
  <c r="O51" i="113"/>
  <c r="O50" i="113"/>
  <c r="J50" i="113"/>
  <c r="H50" i="113"/>
  <c r="O49" i="113"/>
  <c r="O48" i="113"/>
  <c r="O47" i="113"/>
  <c r="O46" i="113"/>
  <c r="J46" i="113"/>
  <c r="H46" i="113"/>
  <c r="O45" i="113"/>
  <c r="O44" i="113"/>
  <c r="O43" i="113"/>
  <c r="O42" i="113"/>
  <c r="J42" i="113"/>
  <c r="H42" i="113"/>
  <c r="O41" i="113"/>
  <c r="O40" i="113"/>
  <c r="O39" i="113"/>
  <c r="O38" i="113"/>
  <c r="J38" i="113"/>
  <c r="H38" i="113"/>
  <c r="O37" i="113"/>
  <c r="O36" i="113"/>
  <c r="O35" i="113"/>
  <c r="O34" i="113"/>
  <c r="J34" i="113"/>
  <c r="H34" i="113"/>
  <c r="O25" i="113"/>
  <c r="O24" i="113"/>
  <c r="O23" i="113"/>
  <c r="O22" i="113"/>
  <c r="J22" i="113"/>
  <c r="H22" i="113"/>
  <c r="O21" i="113"/>
  <c r="O20" i="113"/>
  <c r="O19" i="113"/>
  <c r="O18" i="113"/>
  <c r="J18" i="113"/>
  <c r="H18" i="113"/>
  <c r="R14" i="113"/>
  <c r="R314" i="113" l="1"/>
  <c r="F314" i="113" s="1"/>
  <c r="P314" i="113" s="1"/>
  <c r="R302" i="113"/>
  <c r="F302" i="113" s="1"/>
  <c r="P302" i="113" s="1"/>
  <c r="R330" i="113"/>
  <c r="F330" i="113" s="1"/>
  <c r="P330" i="113" s="1"/>
  <c r="R326" i="113"/>
  <c r="F326" i="113" s="1"/>
  <c r="P326" i="113" s="1"/>
  <c r="R338" i="113"/>
  <c r="F338" i="113" s="1"/>
  <c r="P338" i="113" s="1"/>
  <c r="R298" i="113"/>
  <c r="F298" i="113" s="1"/>
  <c r="P298" i="113" s="1"/>
  <c r="R306" i="113"/>
  <c r="F306" i="113" s="1"/>
  <c r="P306" i="113" s="1"/>
  <c r="R318" i="113"/>
  <c r="F318" i="113" s="1"/>
  <c r="P318" i="113" s="1"/>
  <c r="R322" i="113"/>
  <c r="F322" i="113" s="1"/>
  <c r="P322" i="113" s="1"/>
  <c r="R310" i="113"/>
  <c r="F310" i="113" s="1"/>
  <c r="P310" i="113" s="1"/>
  <c r="R334" i="113"/>
  <c r="F334" i="113" s="1"/>
  <c r="P334" i="113" s="1"/>
  <c r="R342" i="113"/>
  <c r="F342" i="113" s="1"/>
  <c r="P342" i="113" s="1"/>
  <c r="R258" i="113"/>
  <c r="F258" i="113" s="1"/>
  <c r="P258" i="113" s="1"/>
  <c r="R274" i="113"/>
  <c r="F274" i="113" s="1"/>
  <c r="P274" i="113" s="1"/>
  <c r="R286" i="113"/>
  <c r="F286" i="113" s="1"/>
  <c r="P286" i="113" s="1"/>
  <c r="R282" i="113"/>
  <c r="F282" i="113" s="1"/>
  <c r="P282" i="113" s="1"/>
  <c r="R266" i="113"/>
  <c r="F266" i="113" s="1"/>
  <c r="P266" i="113" s="1"/>
  <c r="R278" i="113"/>
  <c r="F278" i="113" s="1"/>
  <c r="P278" i="113" s="1"/>
  <c r="R270" i="113"/>
  <c r="F270" i="113" s="1"/>
  <c r="P270" i="113" s="1"/>
  <c r="R290" i="113"/>
  <c r="F290" i="113" s="1"/>
  <c r="P290" i="113" s="1"/>
  <c r="R262" i="113"/>
  <c r="F262" i="113" s="1"/>
  <c r="P262" i="113" s="1"/>
  <c r="R250" i="113"/>
  <c r="F250" i="113" s="1"/>
  <c r="P250" i="113" s="1"/>
  <c r="R154" i="113"/>
  <c r="F154" i="113" s="1"/>
  <c r="P154" i="113" s="1"/>
  <c r="R170" i="113"/>
  <c r="F170" i="113" s="1"/>
  <c r="P170" i="113" s="1"/>
  <c r="R150" i="113"/>
  <c r="F150" i="113" s="1"/>
  <c r="P150" i="113" s="1"/>
  <c r="R138" i="113"/>
  <c r="F138" i="113" s="1"/>
  <c r="P138" i="113" s="1"/>
  <c r="R130" i="113"/>
  <c r="F130" i="113" s="1"/>
  <c r="P130" i="113" s="1"/>
  <c r="R158" i="113"/>
  <c r="F158" i="113" s="1"/>
  <c r="P158" i="113" s="1"/>
  <c r="R134" i="113"/>
  <c r="F134" i="113" s="1"/>
  <c r="P134" i="113" s="1"/>
  <c r="R166" i="113"/>
  <c r="F166" i="113" s="1"/>
  <c r="P166" i="113" s="1"/>
  <c r="R294" i="113"/>
  <c r="F294" i="113" s="1"/>
  <c r="P294" i="113" s="1"/>
  <c r="R142" i="113"/>
  <c r="F142" i="113" s="1"/>
  <c r="P142" i="113" s="1"/>
  <c r="R162" i="113"/>
  <c r="F162" i="113" s="1"/>
  <c r="P162" i="113" s="1"/>
  <c r="R246" i="113"/>
  <c r="F246" i="113" s="1"/>
  <c r="P246" i="113" s="1"/>
  <c r="R254" i="113"/>
  <c r="F254" i="113" s="1"/>
  <c r="P254" i="113" s="1"/>
  <c r="R146" i="113"/>
  <c r="F146" i="113" s="1"/>
  <c r="P146" i="113" s="1"/>
  <c r="R114" i="113"/>
  <c r="F114" i="113" s="1"/>
  <c r="P114" i="113" s="1"/>
  <c r="R118" i="113"/>
  <c r="F118" i="113" s="1"/>
  <c r="P118" i="113" s="1"/>
  <c r="R190" i="113"/>
  <c r="F190" i="113" s="1"/>
  <c r="P190" i="113" s="1"/>
  <c r="R102" i="113"/>
  <c r="F102" i="113" s="1"/>
  <c r="P102" i="113" s="1"/>
  <c r="R122" i="113"/>
  <c r="F122" i="113" s="1"/>
  <c r="P122" i="113" s="1"/>
  <c r="R126" i="113"/>
  <c r="F126" i="113" s="1"/>
  <c r="P126" i="113" s="1"/>
  <c r="R106" i="113"/>
  <c r="F106" i="113" s="1"/>
  <c r="P106" i="113" s="1"/>
  <c r="R110" i="113"/>
  <c r="F110" i="113" s="1"/>
  <c r="P110" i="113" s="1"/>
  <c r="R226" i="113"/>
  <c r="F226" i="113" s="1"/>
  <c r="P226" i="113" s="1"/>
  <c r="R186" i="113"/>
  <c r="F186" i="113" s="1"/>
  <c r="P186" i="113" s="1"/>
  <c r="R234" i="113"/>
  <c r="F234" i="113" s="1"/>
  <c r="P234" i="113" s="1"/>
  <c r="R210" i="113"/>
  <c r="F210" i="113" s="1"/>
  <c r="P210" i="113" s="1"/>
  <c r="R238" i="113"/>
  <c r="F238" i="113" s="1"/>
  <c r="P238" i="113" s="1"/>
  <c r="R202" i="113"/>
  <c r="F202" i="113" s="1"/>
  <c r="P202" i="113" s="1"/>
  <c r="R242" i="113"/>
  <c r="F242" i="113" s="1"/>
  <c r="P242" i="113" s="1"/>
  <c r="R218" i="113"/>
  <c r="F218" i="113" s="1"/>
  <c r="P218" i="113" s="1"/>
  <c r="R214" i="113"/>
  <c r="F214" i="113" s="1"/>
  <c r="P214" i="113" s="1"/>
  <c r="R222" i="113"/>
  <c r="F222" i="113" s="1"/>
  <c r="P222" i="113" s="1"/>
  <c r="R230" i="113"/>
  <c r="F230" i="113" s="1"/>
  <c r="P230" i="113" s="1"/>
  <c r="R206" i="113"/>
  <c r="F206" i="113" s="1"/>
  <c r="P206" i="113" s="1"/>
  <c r="R198" i="113"/>
  <c r="F198" i="113" s="1"/>
  <c r="P198" i="113" s="1"/>
  <c r="R94" i="113"/>
  <c r="F94" i="113" s="1"/>
  <c r="P94" i="113" s="1"/>
  <c r="R194" i="113"/>
  <c r="F194" i="113" s="1"/>
  <c r="P194" i="113" s="1"/>
  <c r="R178" i="113"/>
  <c r="F178" i="113" s="1"/>
  <c r="P178" i="113" s="1"/>
  <c r="R182" i="113"/>
  <c r="F182" i="113" s="1"/>
  <c r="P182" i="113" s="1"/>
  <c r="R174" i="113"/>
  <c r="F174" i="113" s="1"/>
  <c r="P174" i="113" s="1"/>
  <c r="R86" i="113"/>
  <c r="F86" i="113" s="1"/>
  <c r="P86" i="113" s="1"/>
  <c r="R82" i="113"/>
  <c r="F82" i="113" s="1"/>
  <c r="P82" i="113" s="1"/>
  <c r="R90" i="113"/>
  <c r="F90" i="113" s="1"/>
  <c r="P90" i="113" s="1"/>
  <c r="R98" i="113"/>
  <c r="F98" i="113" s="1"/>
  <c r="P98" i="113" s="1"/>
  <c r="R78" i="113"/>
  <c r="F78" i="113" s="1"/>
  <c r="P78" i="113" s="1"/>
  <c r="R74" i="113"/>
  <c r="F74" i="113" s="1"/>
  <c r="P74" i="113" s="1"/>
  <c r="R30" i="113"/>
  <c r="F30" i="113" s="1"/>
  <c r="P30" i="113" s="1"/>
  <c r="R26" i="113"/>
  <c r="F26" i="113" s="1"/>
  <c r="P26" i="113" s="1"/>
  <c r="Q58" i="113"/>
  <c r="R58" i="113" s="1"/>
  <c r="F58" i="113" s="1"/>
  <c r="P58" i="113" s="1"/>
  <c r="Q42" i="113"/>
  <c r="R42" i="113" s="1"/>
  <c r="F42" i="113" s="1"/>
  <c r="P42" i="113" s="1"/>
  <c r="Q22" i="113"/>
  <c r="R22" i="113" s="1"/>
  <c r="F22" i="113" s="1"/>
  <c r="P22" i="113" s="1"/>
  <c r="Q50" i="113"/>
  <c r="R50" i="113" s="1"/>
  <c r="F50" i="113" s="1"/>
  <c r="P50" i="113" s="1"/>
  <c r="Q66" i="113"/>
  <c r="R66" i="113" s="1"/>
  <c r="F66" i="113" s="1"/>
  <c r="P66" i="113" s="1"/>
  <c r="Q70" i="113"/>
  <c r="R70" i="113" s="1"/>
  <c r="F70" i="113" s="1"/>
  <c r="P70" i="113" s="1"/>
  <c r="Q18" i="113"/>
  <c r="R18" i="113" s="1"/>
  <c r="F18" i="113" s="1"/>
  <c r="P18" i="113" s="1"/>
  <c r="Q38" i="113"/>
  <c r="R38" i="113" s="1"/>
  <c r="F38" i="113" s="1"/>
  <c r="P38" i="113" s="1"/>
  <c r="Q34" i="113"/>
  <c r="R34" i="113" s="1"/>
  <c r="F34" i="113" s="1"/>
  <c r="P34" i="113" s="1"/>
  <c r="Q46" i="113"/>
  <c r="R46" i="113" s="1"/>
  <c r="F46" i="113" s="1"/>
  <c r="P46" i="113" s="1"/>
  <c r="Q54" i="113"/>
  <c r="R54" i="113" s="1"/>
  <c r="F54" i="113" s="1"/>
  <c r="P54" i="113" s="1"/>
  <c r="Q62" i="113"/>
  <c r="R62" i="113" s="1"/>
  <c r="F62" i="113" s="1"/>
  <c r="P62" i="113" s="1"/>
  <c r="P346" i="113" l="1"/>
  <c r="F15" i="28" l="1"/>
  <c r="F16" i="28"/>
  <c r="P347" i="113"/>
  <c r="P349" i="113" s="1"/>
  <c r="P351" i="113" l="1"/>
  <c r="P353" i="113" s="1"/>
  <c r="F9" i="113" l="1"/>
  <c r="C13" i="28"/>
  <c r="F13" i="28" l="1"/>
  <c r="F14" i="28" l="1"/>
  <c r="C17" i="28"/>
  <c r="C19" i="28" s="1"/>
  <c r="D23" i="28" l="1"/>
  <c r="O102" i="60"/>
  <c r="O101" i="60"/>
  <c r="O100" i="60"/>
  <c r="T99" i="60"/>
  <c r="S99" i="60"/>
  <c r="O99" i="60"/>
  <c r="J99" i="60"/>
  <c r="H99" i="60"/>
  <c r="O98" i="60"/>
  <c r="O97" i="60"/>
  <c r="O96" i="60"/>
  <c r="T95" i="60"/>
  <c r="S95" i="60"/>
  <c r="O95" i="60"/>
  <c r="J95" i="60"/>
  <c r="H95" i="60"/>
  <c r="O94" i="60"/>
  <c r="O93" i="60"/>
  <c r="O92" i="60"/>
  <c r="T91" i="60"/>
  <c r="S91" i="60"/>
  <c r="O91" i="60"/>
  <c r="J91" i="60"/>
  <c r="H91" i="60"/>
  <c r="O90" i="60"/>
  <c r="O89" i="60"/>
  <c r="O88" i="60"/>
  <c r="T87" i="60"/>
  <c r="S87" i="60"/>
  <c r="O87" i="60"/>
  <c r="J87" i="60"/>
  <c r="H87" i="60"/>
  <c r="O86" i="60"/>
  <c r="O85" i="60"/>
  <c r="O84" i="60"/>
  <c r="T83" i="60"/>
  <c r="S83" i="60"/>
  <c r="O83" i="60"/>
  <c r="J83" i="60"/>
  <c r="H83" i="60"/>
  <c r="O82" i="60"/>
  <c r="O81" i="60"/>
  <c r="O80" i="60"/>
  <c r="T79" i="60"/>
  <c r="S79" i="60"/>
  <c r="O79" i="60"/>
  <c r="J79" i="60"/>
  <c r="H79" i="60"/>
  <c r="O78" i="60"/>
  <c r="O77" i="60"/>
  <c r="O76" i="60"/>
  <c r="T75" i="60"/>
  <c r="S75" i="60"/>
  <c r="O75" i="60"/>
  <c r="J75" i="60"/>
  <c r="H75" i="60"/>
  <c r="O74" i="60"/>
  <c r="O73" i="60"/>
  <c r="O72" i="60"/>
  <c r="T71" i="60"/>
  <c r="S71" i="60"/>
  <c r="O71" i="60"/>
  <c r="J71" i="60"/>
  <c r="H71" i="60"/>
  <c r="O70" i="60"/>
  <c r="O69" i="60"/>
  <c r="O68" i="60"/>
  <c r="T67" i="60"/>
  <c r="S67" i="60"/>
  <c r="O67" i="60"/>
  <c r="J67" i="60"/>
  <c r="H67" i="60"/>
  <c r="O66" i="60"/>
  <c r="O65" i="60"/>
  <c r="O64" i="60"/>
  <c r="T63" i="60"/>
  <c r="S63" i="60"/>
  <c r="O63" i="60"/>
  <c r="J63" i="60"/>
  <c r="H63" i="60"/>
  <c r="O62" i="60"/>
  <c r="O61" i="60"/>
  <c r="O60" i="60"/>
  <c r="T59" i="60"/>
  <c r="S59" i="60"/>
  <c r="O59" i="60"/>
  <c r="J59" i="60"/>
  <c r="H59" i="60"/>
  <c r="O58" i="60"/>
  <c r="O57" i="60"/>
  <c r="O56" i="60"/>
  <c r="T55" i="60"/>
  <c r="S55" i="60"/>
  <c r="O55" i="60"/>
  <c r="J55" i="60"/>
  <c r="H55" i="60"/>
  <c r="O54" i="60"/>
  <c r="O53" i="60"/>
  <c r="O52" i="60"/>
  <c r="T51" i="60"/>
  <c r="S51" i="60"/>
  <c r="O51" i="60"/>
  <c r="J51" i="60"/>
  <c r="H51" i="60"/>
  <c r="O50" i="60"/>
  <c r="O49" i="60"/>
  <c r="O48" i="60"/>
  <c r="T47" i="60"/>
  <c r="S47" i="60"/>
  <c r="O47" i="60"/>
  <c r="J47" i="60"/>
  <c r="H47" i="60"/>
  <c r="O46" i="60"/>
  <c r="O45" i="60"/>
  <c r="O44" i="60"/>
  <c r="T43" i="60"/>
  <c r="S43" i="60"/>
  <c r="O43" i="60"/>
  <c r="J43" i="60"/>
  <c r="H43" i="60"/>
  <c r="O42" i="60"/>
  <c r="O41" i="60"/>
  <c r="O40" i="60"/>
  <c r="T39" i="60"/>
  <c r="S39" i="60"/>
  <c r="O39" i="60"/>
  <c r="J39" i="60"/>
  <c r="H39" i="60"/>
  <c r="O38" i="60"/>
  <c r="O37" i="60"/>
  <c r="O36" i="60"/>
  <c r="T35" i="60"/>
  <c r="S35" i="60"/>
  <c r="O35" i="60"/>
  <c r="J35" i="60"/>
  <c r="H35" i="60"/>
  <c r="O34" i="60"/>
  <c r="O33" i="60"/>
  <c r="O32" i="60"/>
  <c r="T31" i="60"/>
  <c r="S31" i="60"/>
  <c r="O31" i="60"/>
  <c r="J31" i="60"/>
  <c r="H31" i="60"/>
  <c r="O30" i="60"/>
  <c r="O29" i="60"/>
  <c r="O28" i="60"/>
  <c r="T27" i="60"/>
  <c r="S27" i="60"/>
  <c r="O27" i="60"/>
  <c r="J27" i="60"/>
  <c r="H27" i="60"/>
  <c r="O26" i="60"/>
  <c r="O25" i="60"/>
  <c r="O24" i="60"/>
  <c r="T23" i="60"/>
  <c r="S23" i="60"/>
  <c r="O23" i="60"/>
  <c r="J23" i="60"/>
  <c r="H23" i="60"/>
  <c r="O22" i="60"/>
  <c r="O21" i="60"/>
  <c r="O20" i="60"/>
  <c r="T19" i="60"/>
  <c r="S19" i="60"/>
  <c r="O19" i="60"/>
  <c r="J19" i="60"/>
  <c r="H19" i="60"/>
  <c r="O18" i="60"/>
  <c r="O17" i="60"/>
  <c r="O16" i="60"/>
  <c r="T15" i="60"/>
  <c r="S15" i="60"/>
  <c r="O15" i="60"/>
  <c r="J15" i="60"/>
  <c r="H15" i="60"/>
  <c r="O14" i="60"/>
  <c r="O13" i="60"/>
  <c r="O12" i="60"/>
  <c r="T11" i="60"/>
  <c r="S11" i="60"/>
  <c r="J11" i="60"/>
  <c r="H11" i="60"/>
  <c r="S104" i="60" l="1"/>
  <c r="S105" i="60" s="1"/>
  <c r="Q15" i="60"/>
  <c r="R15" i="60" s="1"/>
  <c r="Q27" i="60"/>
  <c r="R27" i="60" s="1"/>
  <c r="Q39" i="60"/>
  <c r="R39" i="60" s="1"/>
  <c r="Q51" i="60"/>
  <c r="R51" i="60" s="1"/>
  <c r="Q63" i="60"/>
  <c r="R63" i="60" s="1"/>
  <c r="Q75" i="60"/>
  <c r="R75" i="60" s="1"/>
  <c r="Q87" i="60"/>
  <c r="R87" i="60" s="1"/>
  <c r="Q99" i="60"/>
  <c r="R99" i="60" s="1"/>
  <c r="Q11" i="60"/>
  <c r="R11" i="60" s="1"/>
  <c r="Q19" i="60"/>
  <c r="R19" i="60" s="1"/>
  <c r="Q31" i="60"/>
  <c r="R31" i="60" s="1"/>
  <c r="Q43" i="60"/>
  <c r="R43" i="60" s="1"/>
  <c r="Q55" i="60"/>
  <c r="R55" i="60" s="1"/>
  <c r="Q67" i="60"/>
  <c r="R67" i="60" s="1"/>
  <c r="Q79" i="60"/>
  <c r="R79" i="60" s="1"/>
  <c r="Q91" i="60"/>
  <c r="R91" i="60" s="1"/>
  <c r="Q23" i="60"/>
  <c r="R23" i="60" s="1"/>
  <c r="Q35" i="60"/>
  <c r="R35" i="60" s="1"/>
  <c r="Q47" i="60"/>
  <c r="R47" i="60" s="1"/>
  <c r="Q59" i="60"/>
  <c r="R59" i="60" s="1"/>
  <c r="Q71" i="60"/>
  <c r="R71" i="60" s="1"/>
  <c r="Q83" i="60"/>
  <c r="R83" i="60" s="1"/>
  <c r="Q95" i="60"/>
  <c r="R95" i="60" s="1"/>
  <c r="T104" i="60"/>
  <c r="T105" i="60" s="1"/>
  <c r="F15" i="60"/>
  <c r="P15" i="60" s="1"/>
  <c r="F55" i="60"/>
  <c r="P55" i="60" s="1"/>
  <c r="F27" i="60" l="1"/>
  <c r="P27" i="60" s="1"/>
  <c r="F19" i="60"/>
  <c r="P19" i="60" s="1"/>
  <c r="F39" i="60"/>
  <c r="P39" i="60" s="1"/>
  <c r="F87" i="60"/>
  <c r="P87" i="60" s="1"/>
  <c r="F63" i="60"/>
  <c r="P63" i="60" s="1"/>
  <c r="F51" i="60"/>
  <c r="P51" i="60" s="1"/>
  <c r="F91" i="60"/>
  <c r="P91" i="60" s="1"/>
  <c r="F79" i="60"/>
  <c r="P79" i="60" s="1"/>
  <c r="F67" i="60"/>
  <c r="P67" i="60" s="1"/>
  <c r="F99" i="60"/>
  <c r="P99" i="60" s="1"/>
  <c r="F31" i="60"/>
  <c r="P31" i="60" s="1"/>
  <c r="R105" i="60"/>
  <c r="F35" i="60"/>
  <c r="P35" i="60" s="1"/>
  <c r="F23" i="60"/>
  <c r="P23" i="60" s="1"/>
  <c r="F11" i="60"/>
  <c r="P11" i="60" s="1"/>
  <c r="F43" i="60"/>
  <c r="P43" i="60" s="1"/>
  <c r="F71" i="60"/>
  <c r="P71" i="60" s="1"/>
  <c r="F59" i="60"/>
  <c r="P59" i="60" s="1"/>
  <c r="F75" i="60"/>
  <c r="P75" i="60" s="1"/>
  <c r="F47" i="60"/>
  <c r="P47" i="60" s="1"/>
  <c r="F95" i="60"/>
  <c r="P95" i="60" s="1"/>
  <c r="F83" i="60"/>
  <c r="P83" i="60" s="1"/>
  <c r="P105" i="60" l="1"/>
  <c r="F4" i="60" s="1"/>
  <c r="D26" i="28" l="1"/>
  <c r="D31" i="28" s="1"/>
  <c r="D32" i="28" l="1"/>
  <c r="D33" i="28" s="1"/>
  <c r="D34" i="28" s="1"/>
  <c r="D35" i="28" l="1"/>
  <c r="F17" i="28" l="1"/>
  <c r="F19" i="28" l="1"/>
  <c r="F36" i="28" s="1"/>
  <c r="D25" i="29" s="1"/>
  <c r="C20" i="28"/>
  <c r="E24" i="28" l="1"/>
  <c r="C22" i="28"/>
  <c r="C23" i="28" s="1"/>
  <c r="F20" i="28"/>
  <c r="E25" i="28"/>
  <c r="F22" i="28" l="1"/>
  <c r="E26" i="28"/>
  <c r="F24" i="28"/>
  <c r="C26" i="28"/>
  <c r="E28" i="28" s="1"/>
  <c r="F28" i="28" s="1"/>
  <c r="D23" i="29" s="1"/>
  <c r="F23" i="28"/>
  <c r="F25" i="28"/>
  <c r="E29" i="28" l="1"/>
  <c r="F29" i="28" s="1"/>
  <c r="D24" i="29" s="1"/>
  <c r="C31" i="28"/>
  <c r="C32" i="28" s="1"/>
  <c r="F26" i="28"/>
  <c r="E30" i="28" l="1"/>
  <c r="E31" i="28" s="1"/>
  <c r="E32" i="28" s="1"/>
  <c r="F30" i="28"/>
  <c r="C33" i="28"/>
  <c r="F31" i="28" l="1"/>
  <c r="E33" i="28"/>
  <c r="E34" i="28" s="1"/>
  <c r="C34" i="28"/>
  <c r="C35" i="28" s="1"/>
  <c r="D22" i="29" s="1"/>
  <c r="F32" i="28"/>
  <c r="F33" i="28" l="1"/>
  <c r="F34" i="28"/>
  <c r="E35" i="28"/>
  <c r="F35" i="28" s="1"/>
  <c r="E9" i="28" s="1"/>
  <c r="A21" i="29" s="1"/>
</calcChain>
</file>

<file path=xl/sharedStrings.xml><?xml version="1.0" encoding="utf-8"?>
<sst xmlns="http://schemas.openxmlformats.org/spreadsheetml/2006/main" count="2170" uniqueCount="378">
  <si>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</si>
  <si>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</si>
  <si>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</si>
  <si>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</si>
  <si>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</si>
  <si>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</si>
  <si>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</si>
  <si>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</si>
  <si>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</si>
  <si>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</si>
  <si>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</si>
  <si>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</si>
  <si>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</si>
  <si>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</si>
  <si>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¹ñ.</t>
  </si>
  <si>
    <t>ÆÝ¹»ùë³íáñáõÙÁ</t>
  </si>
  <si>
    <t>³ßË³ï³í³ñÓÇÝ</t>
  </si>
  <si>
    <t>Ù»ù. »õ ë³ñù. ß³Ñ³·áñÍÙ³ÝÁ</t>
  </si>
  <si>
    <t>ÀÝ¹³Ù»ÝÁ ³Ù÷á÷ Ý³Ë³Ñ³ßíáí-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</si>
  <si>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</si>
  <si>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</si>
  <si>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</si>
  <si>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</si>
  <si>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</si>
  <si>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</si>
  <si>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</si>
  <si>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ÞÇÝ³ñ³ñ³Ï³Ý ³ßË³ï³ÝùÝ»ñ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</si>
  <si>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</si>
  <si>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</si>
  <si>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</si>
  <si>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</si>
  <si>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</si>
  <si>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¶áñÍáÕ ·Ý»ñáí</t>
  </si>
  <si>
    <t>Àëï ÝáñÙ»ñÇ</t>
  </si>
  <si>
    <t>ßáõÏ³</t>
  </si>
  <si>
    <t>Ü³Ë³Ñ³ßÇí N1-2</t>
  </si>
  <si>
    <t>Ü³Ë³Ñ³ßÇí N1-3</t>
  </si>
  <si>
    <t>Ì³í³É³Ã»ñÃ-Ý³Ë³Ñ³ßÇí</t>
  </si>
  <si>
    <t>¿É»Ïïñá¹</t>
  </si>
  <si>
    <t>æ»éáõóáõÙ</t>
  </si>
  <si>
    <t>Ð³Ï³Ññ¹»Ñ³ÛÇÝ Ñ³Ù³Ï³ñ·Ç ï»Õ³¹ñáõÙ</t>
  </si>
  <si>
    <t>Ü³Ë³Ñ³ßÇí N1-4</t>
  </si>
  <si>
    <t>Ü³Ë³Ñ³ßÇí N1-5</t>
  </si>
  <si>
    <t>¾É»Ïïñ³ï»ËÝÇÏ³Ï³Ý Ù³ë</t>
  </si>
  <si>
    <t>Ü³Ë³Ñ³ßÇí N1-6</t>
  </si>
  <si>
    <t>Ü³Ë³Ñ³ßÇí N1-7</t>
  </si>
  <si>
    <t>ú¹³÷áËáõÃÛáõÝ</t>
  </si>
  <si>
    <t>æñ³Ù³ï³Ï³ñ³ñÙ³Ý ó³Ýó</t>
  </si>
  <si>
    <t>ÎáÛáõÕáõ ó³Ýó</t>
  </si>
  <si>
    <t>Ü³Ë³Ñ³ßÇí N1-8</t>
  </si>
  <si>
    <t>Ð³Ù³ßÇÝ³ñ³ñ³Ï³Ý ³ßË³ï³ÝùÝ»ñ</t>
  </si>
  <si>
    <t>úµÛ»Ïï³ÛÇÝ Ý³Ë³Ñ³ßÇí</t>
  </si>
  <si>
    <t>Ð³Ï³Ññ¹»Ñ³ÛÇÝ Ñ³Ù³Ï³ñ·</t>
  </si>
  <si>
    <t>´³ÏÇ µ³ñ»Ï³ñ·Ù³Ý ³ßË³ï³ÝùÝ»ñ</t>
  </si>
  <si>
    <t>àéá·áõÙ</t>
  </si>
  <si>
    <t>Ü³Ë³Ñ³ßÇí N2-1</t>
  </si>
  <si>
    <t>Ü³Ë³Ñ³ßÇí N2-2</t>
  </si>
  <si>
    <t>²ñ¨³ÛÇÝ ýáïáíáÉï³ÛÇÝ Ï³Û³Ý 22 Îìî</t>
  </si>
  <si>
    <t>Ü³Ë³Ñ³ßÇí N1-9</t>
  </si>
  <si>
    <t>E1-1587                22-9</t>
  </si>
  <si>
    <t>E1-1186</t>
  </si>
  <si>
    <t>շուկա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</si>
  <si>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</si>
  <si>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E12-280</t>
  </si>
  <si>
    <t>ÛáõÕ³Ý»ñÏ</t>
  </si>
  <si>
    <t>E22-118</t>
  </si>
  <si>
    <t>հատ</t>
  </si>
  <si>
    <t>E22-365</t>
  </si>
  <si>
    <t>E22-446</t>
  </si>
  <si>
    <t>E8-11</t>
  </si>
  <si>
    <t>ËÇ×</t>
  </si>
  <si>
    <t>E9-46</t>
  </si>
  <si>
    <t>E8-27</t>
  </si>
  <si>
    <t>E6-1</t>
  </si>
  <si>
    <t>ûÉÇý</t>
  </si>
  <si>
    <t>տ</t>
  </si>
  <si>
    <t>µ»ïáÝ B15</t>
  </si>
  <si>
    <t>ÀÝ¹Ñ³Ýáõñ ³ñÅ»ùÁ -</t>
  </si>
  <si>
    <t>ÜÛáõÃ»ñ</t>
  </si>
  <si>
    <t>Ø»ù»Ý³-Ù»Ë. ß³Ñ³·áñ-ÍáõÙÁ</t>
  </si>
  <si>
    <t>âã³÷Ù³Ý
 ÙÇ³íáñÁ</t>
  </si>
  <si>
    <t>E9-209</t>
  </si>
  <si>
    <t>¼ñáõó³ï³Õ³í³ñÇ Ù»ï³Õ³Ï³Ý ÑÇÙÝ³ÏÙ³ËùÇ å³ïñ³ëïáõÙ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</si>
  <si>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70x70x3ÙÙ</t>
    </r>
  </si>
  <si>
    <r>
      <t>□</t>
    </r>
    <r>
      <rPr>
        <sz val="8"/>
        <rFont val="Arial Armenian"/>
        <family val="2"/>
      </rPr>
      <t>70x70x3ÙÙ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</si>
  <si>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60x40x3ÙÙ</t>
    </r>
  </si>
  <si>
    <r>
      <t>□</t>
    </r>
    <r>
      <rPr>
        <sz val="8"/>
        <rFont val="Arial Armenian"/>
        <family val="2"/>
      </rPr>
      <t>60x40x3ÙÙ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</si>
  <si>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70x40x3ÙÙ</t>
    </r>
  </si>
  <si>
    <r>
      <t>□</t>
    </r>
    <r>
      <rPr>
        <sz val="8"/>
        <rFont val="Arial Armenian"/>
        <family val="2"/>
      </rPr>
      <t>70x40x3ÙÙ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</si>
  <si>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40x30x3ÙÙ</t>
    </r>
  </si>
  <si>
    <r>
      <t>□</t>
    </r>
    <r>
      <rPr>
        <sz val="8"/>
        <rFont val="Arial Armenian"/>
        <family val="2"/>
      </rPr>
      <t>40x30x3ÙÙ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</si>
  <si>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30x10x1.5ÙÙ</t>
    </r>
  </si>
  <si>
    <r>
      <t>□</t>
    </r>
    <r>
      <rPr>
        <sz val="8"/>
        <rFont val="Arial Armenian"/>
        <family val="2"/>
      </rPr>
      <t>30x10x1.5ÙÙ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</si>
  <si>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</si>
  <si>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r>
      <t>□</t>
    </r>
    <r>
      <rPr>
        <sz val="8"/>
        <rFont val="Arial Armenian"/>
        <family val="2"/>
      </rPr>
      <t>20x20x2ÙÙ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</si>
  <si>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150x150x6ÙÙ</t>
    </r>
  </si>
  <si>
    <t>―150x150x6ÙÙ</t>
  </si>
  <si>
    <t>E12-274</t>
  </si>
  <si>
    <t>î³ÝÇùÇ Í³ÍÏáõÛÃÇ å³ïñ³ëïáõÙ Ù»ï³Õ³Ï³Ý ÏÕÙÇÝ¹ñÇó</t>
  </si>
  <si>
    <t>Ù/ÏÕÙÇÝ¹ñ</t>
  </si>
  <si>
    <t>Ïéí³Íù</t>
  </si>
  <si>
    <t>Ù»Ë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</si>
  <si>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</si>
  <si>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</si>
  <si>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î³ÝÇùÇ åÇåª Ñ³ñÃ óÇÝÏ³å³ï ÃÇÃ»Õáí d=0.55ÙÙ</t>
  </si>
  <si>
    <t>ó/å Ñ³ñÃ ÃÇÃ»Õ</t>
  </si>
  <si>
    <t>E33-82</t>
  </si>
  <si>
    <t>Ø»ï³Õ³Ï³Ý Ù³ë»ñÇ ÛáõÕ³Ý»ñÏáõÙ</t>
  </si>
  <si>
    <t>Ê×Ç ß»ñï</t>
  </si>
  <si>
    <t>´»ïáÝ B15 ¹³ëÇ /Ï³Ý·Ý³ÏÝ»ñÇ µ»ïáÝ³óáõÙ/</t>
  </si>
  <si>
    <t>Üëï³ñ³ÝÝ»ñ</t>
  </si>
  <si>
    <t>Üëï³ñ³ÝÇ Ù»ï³Õ³Ï³Ý ÑÇÙÝ³ÏÙ³ËùÇ å³ïñ³ëïáõÙ</t>
  </si>
  <si>
    <t>Ñ»ÕÛáõë</t>
  </si>
  <si>
    <t>ÙáÝï³Å. Çñ»ñ</t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</si>
  <si>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</si>
  <si>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>□</t>
    </r>
    <r>
      <rPr>
        <sz val="8"/>
        <rFont val="Arial Armenian"/>
        <family val="2"/>
      </rPr>
      <t>50x30x3ÙÙ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</si>
  <si>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80x80x4ÙÙ</t>
    </r>
  </si>
  <si>
    <t>―80x80x4ÙÙ</t>
  </si>
  <si>
    <t>E10-28</t>
  </si>
  <si>
    <t>ö³ÛïÛ³ Ù³ëÇ ï»Õ³¹ñáõÙ 200x30ÙÙ, L=39.5Ù ãáñëáõÝ»ñÇó</t>
  </si>
  <si>
    <t>÷³Ûï³ÝÛáõÃ</t>
  </si>
  <si>
    <t>Ñ³Ï³Ý»ËÇã Ù³Í.</t>
  </si>
  <si>
    <t>P5-40
ÏÇñ.</t>
  </si>
  <si>
    <t>ö³Ûï» Ù³ë»ñÇ ÑÕÏáõÙ</t>
  </si>
  <si>
    <t>ÑÕÏ³ÃáõÕÃ</t>
  </si>
  <si>
    <t>E15-608</t>
  </si>
  <si>
    <t>ö³Ûï» Ù³ë»ñÇ »ñÏï³Ï É³ù³å³ïáõÙ</t>
  </si>
  <si>
    <t>É³ù</t>
  </si>
  <si>
    <t>Áëï ÝáñÙ»ñÇ</t>
  </si>
  <si>
    <t>·áñÍáÕ ·Ý»ñáí</t>
  </si>
  <si>
    <t>¶Ý³Ñ³ßí³ñÏ N1 Ø»ï³Õ³Ï³Ý ½ñáõó³ñ³Ý ë»Õ³Ýáí /6.8x5.5Ù/ /1 Ñ³ï/</t>
  </si>
  <si>
    <t>Î³½Ù»ó`                            ¾. ¸³íÃÛ³Ý</t>
  </si>
  <si>
    <t>E1-961</t>
  </si>
  <si>
    <t>Ավազի նախապատրաստական շերտի իրականացում h=10սմ հաստությամբ</t>
  </si>
  <si>
    <t>ավազ</t>
  </si>
  <si>
    <t>եռաբաշխիչ</t>
  </si>
  <si>
    <t>կգ</t>
  </si>
  <si>
    <t>բիտում</t>
  </si>
  <si>
    <t>օլիֆ</t>
  </si>
  <si>
    <t>յուղաներկ</t>
  </si>
  <si>
    <t>E1-962</t>
  </si>
  <si>
    <t>E22-119</t>
  </si>
  <si>
    <t>E15-614</t>
  </si>
  <si>
    <t>Պողպատե խող. և ձևավոր մասերի երկշերտ հակակոռոզիոն մեկուսացում</t>
  </si>
  <si>
    <t>խողովակ</t>
  </si>
  <si>
    <t>Թուջե կափարիչ</t>
  </si>
  <si>
    <t>մ3</t>
  </si>
  <si>
    <t>թուջե կափարիչ</t>
  </si>
  <si>
    <r>
      <t>մ</t>
    </r>
    <r>
      <rPr>
        <vertAlign val="superscript"/>
        <sz val="11"/>
        <rFont val="Arial LatArm"/>
        <family val="2"/>
      </rPr>
      <t>3</t>
    </r>
  </si>
  <si>
    <t>արմունկ</t>
  </si>
  <si>
    <t>սողնակ</t>
  </si>
  <si>
    <t>E7-334</t>
  </si>
  <si>
    <t>E26-79</t>
  </si>
  <si>
    <t>E1-1551</t>
  </si>
  <si>
    <t>Տեխնոլոգիական աշխատանքներ</t>
  </si>
  <si>
    <t xml:space="preserve">E23--1                 </t>
  </si>
  <si>
    <t>Պողպատե խողովակների և ձևավոր մասերի ներկում</t>
  </si>
  <si>
    <t>բետոն B7,5</t>
  </si>
  <si>
    <t>Մետաղական աստիճան</t>
  </si>
  <si>
    <t>ԱԱՀ 20%</t>
  </si>
  <si>
    <t>Ընդամենը</t>
  </si>
  <si>
    <t>Աշխատանքների անվանումը</t>
  </si>
  <si>
    <t>E1-1554</t>
  </si>
  <si>
    <t>E22-64</t>
  </si>
  <si>
    <t>E23-3</t>
  </si>
  <si>
    <t>E1-1635</t>
  </si>
  <si>
    <t>Հորերի մետաղական հենարաններ</t>
  </si>
  <si>
    <t>միջադիր</t>
  </si>
  <si>
    <t>E1-1553</t>
  </si>
  <si>
    <t>E1-940</t>
  </si>
  <si>
    <t>E1-1185</t>
  </si>
  <si>
    <t>գմ</t>
  </si>
  <si>
    <t>ե/բ սալ</t>
  </si>
  <si>
    <t>ծածկի սալ</t>
  </si>
  <si>
    <t>Ծավալը</t>
  </si>
  <si>
    <t xml:space="preserve">բետոն </t>
  </si>
  <si>
    <t>մետ. աստիճան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</si>
  <si>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</si>
  <si>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</si>
  <si>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</si>
  <si>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</si>
  <si>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</si>
  <si>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</si>
  <si>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 xml:space="preserve">E23--1 կիր.                </t>
  </si>
  <si>
    <t>մետ. տարր</t>
  </si>
  <si>
    <t>տրորված ներկ</t>
  </si>
  <si>
    <t>Նախաշերտ B7.5 դասի բետոնով</t>
  </si>
  <si>
    <t>Ե/բ դիտահորի ներդիր դետալներ</t>
  </si>
  <si>
    <t>Ընդամենը /հազ. դր./</t>
  </si>
  <si>
    <t>Վերադիր ծախսեր 13.3%</t>
  </si>
  <si>
    <t>Այլ ծախսեր         (հազար դրամ)</t>
  </si>
  <si>
    <t>Ընդամենը (հազար դրամ)</t>
  </si>
  <si>
    <t>Նախահաշվի և հաշվարկի համարը</t>
  </si>
  <si>
    <t xml:space="preserve">     Նախահաշիվները կազմված են նախագծային ծավալներին համապատասխան` ըստ </t>
  </si>
  <si>
    <t>ծավալաթերթերի:</t>
  </si>
  <si>
    <t>աշխատավարձի համար</t>
  </si>
  <si>
    <t>հազ. դրամ</t>
  </si>
  <si>
    <t>ԲԱՑԱՏՐԱԳԻՐ</t>
  </si>
  <si>
    <t>Տրանսպորտային ծախսերի գործակիցը</t>
  </si>
  <si>
    <t>Կազմեց՝                                                 Ա. Հովհաննիսյան</t>
  </si>
  <si>
    <t>Կազմեց՝                                                           Ա. Հովհաննիսյան</t>
  </si>
  <si>
    <t>հազ. դրամ, որոնց մեջ ներառված են.</t>
  </si>
  <si>
    <t>Կազմեց՝                                                   Ա. Հովհաննիսյան</t>
  </si>
  <si>
    <t>Հիմնավորումը</t>
  </si>
  <si>
    <t>Այդ թվում`</t>
  </si>
  <si>
    <t>Անվանումը</t>
  </si>
  <si>
    <t>կցաշուրթ</t>
  </si>
  <si>
    <t xml:space="preserve">Պոլիէթիլենե միջադիրի մոնտաժում DN63մմ </t>
  </si>
  <si>
    <t>D=1.0մ տրամագծով ե/բ հորի հատակի սալի տեղադրում ՀՍ-10</t>
  </si>
  <si>
    <t>Ե/բ հորի ծածկի սալի տեղադրում ԾՍ1-10 տիպի թուջե ծանր մտոցով</t>
  </si>
  <si>
    <t>Շահույթ 11%</t>
  </si>
  <si>
    <t xml:space="preserve">Ընդամենը Գլուխ N2 </t>
  </si>
  <si>
    <t>Կլիմայական պայմանների ազդեցություն</t>
  </si>
  <si>
    <t>Ընդամենը Գլուխ N9</t>
  </si>
  <si>
    <t>Տեխնիկական հսկողություն</t>
  </si>
  <si>
    <t>Հեղինակային հսկողություն</t>
  </si>
  <si>
    <t>Ընդամենը Գլուխ N10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</si>
  <si>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</si>
  <si>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</si>
  <si>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</si>
  <si>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հայեցողությամբ:</t>
  </si>
  <si>
    <t>Ա Մ Փ Ո Փ    Ն Ա Խ Ա Հ Ա Շ Ի Վ</t>
  </si>
  <si>
    <t>Չափման միավորը</t>
  </si>
  <si>
    <t>Չափման
 միավորը</t>
  </si>
  <si>
    <t>Գրունտի  տոփանում</t>
  </si>
  <si>
    <t>Առաջացած աղբի տեղափոխում 0.15%</t>
  </si>
  <si>
    <t>Քանակը</t>
  </si>
  <si>
    <t>Խտացված լիցքի ջրում</t>
  </si>
  <si>
    <t>Հորի արտաքին մակերեսների ջրամեկուսացում բիտումով 2 շերտ</t>
  </si>
  <si>
    <t>Ինդեքսավորումը</t>
  </si>
  <si>
    <t>Շինարարական աշխատանքների արժեքը -</t>
  </si>
  <si>
    <t>մեք. եւ սարք. շահագործմանը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</si>
  <si>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</si>
  <si>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</si>
  <si>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</si>
  <si>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</si>
  <si>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</si>
  <si>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</si>
  <si>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Հողային աշխատանքներ</t>
  </si>
  <si>
    <t>Շին.-մոնտաժային աշխատանքներ (հազար դրամ)</t>
  </si>
  <si>
    <t>Սասրքավորում-ներ             (հազար դրամ)</t>
  </si>
  <si>
    <t>Գլուխ N8 Ժամանակավոր շենքեր եւ կառույցներ</t>
  </si>
  <si>
    <t>Ժամանակավոր շենքեր և կառույցներ</t>
  </si>
  <si>
    <t>Գլուխ N9 Այլ աշխատանքներ եւ ծախսեր</t>
  </si>
  <si>
    <t xml:space="preserve">     Նախահաշիվը կազմված է ՀՀ քաղաքաշինության նախարարության հրամանով հաստատված</t>
  </si>
  <si>
    <t>"գործող գներով շինարարական աշխատանքների գնահատման կարգի" համաձայն: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</si>
  <si>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</si>
  <si>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</si>
  <si>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</si>
  <si>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~շին© մոնտաժային աշխատանքները</t>
  </si>
  <si>
    <t>Գլուխ N2 Շինարարության հիմնական օբյեկտներ</t>
  </si>
  <si>
    <t>Գլուխ N10 Տնօրենություն</t>
  </si>
  <si>
    <t>"ԳԼՈԲԱԼ ԻՆԺԵՆԵՐ" ՍՊԸ տնօրեն՝                             Գ. Փոքրիկյան</t>
  </si>
  <si>
    <t xml:space="preserve">   *Ապամոնտաժված պիտանի նյութերը պահեստավորվում են եւ օգտագործվում են պատվիրատուի</t>
  </si>
  <si>
    <t>Պատի օղակ ՊՕ-10-9 տիպի</t>
  </si>
  <si>
    <t>պատի օղակ</t>
  </si>
  <si>
    <t>Պատի օղակ ՊՕ-10-6 տիպի</t>
  </si>
  <si>
    <t xml:space="preserve">C310-5   </t>
  </si>
  <si>
    <t>E22-362</t>
  </si>
  <si>
    <t>Պոլիէթիլենե  միջադիրի մոնտաժում  DN110</t>
  </si>
  <si>
    <t>Խրամուղու մշակում VI կարգի գրունտներում  ձեռքով, կողալիցքով</t>
  </si>
  <si>
    <t>Խրամուղու մշակում V կարգի գրունտներում  ձեռքով, կողալիցքով</t>
  </si>
  <si>
    <t>Խրամուղու մշակում III կարգի գրունտներում  ձեռքով, կողալիցքով</t>
  </si>
  <si>
    <t>Պաշտպանիչ շերտի իրականացում ավազից, h=de+20 սմ հաստ</t>
  </si>
  <si>
    <t>Ավելցուկային գրունտի   բարձում ա/ինքնաթափերի վրա</t>
  </si>
  <si>
    <t>D=1.0մ, H=1.5մ տրամագծով հավաքովի ե/բ էլեմենտներով հորի կառուցում</t>
  </si>
  <si>
    <t>VI կարգի գրունտների փխրեցում Էքսկավատորին ամրացրած հիդրոմուրճի միջոցով</t>
  </si>
  <si>
    <t>Խրամուղու մշակում VI կարգի նախապես փխրեցված գրունտներում, կողալիցքով</t>
  </si>
  <si>
    <r>
      <t>մ</t>
    </r>
    <r>
      <rPr>
        <vertAlign val="superscript"/>
        <sz val="8"/>
        <rFont val="Arial LatArm"/>
        <family val="2"/>
      </rPr>
      <t>3</t>
    </r>
  </si>
  <si>
    <t>Խրամուղու մշակում V կարգի գրունտներում էքսկավատորով, կողալիցքով</t>
  </si>
  <si>
    <t>Խրամուղու մշակում III կարգի գրունտներում էքսկավատորով, կողալիցքով</t>
  </si>
  <si>
    <t>Խրամուղու ետլիցք կողալիցքի մշակված գրունտներից</t>
  </si>
  <si>
    <r>
      <t>մ</t>
    </r>
    <r>
      <rPr>
        <vertAlign val="superscript"/>
        <sz val="8"/>
        <rFont val="Arial LatArm"/>
        <family val="2"/>
      </rPr>
      <t>2</t>
    </r>
  </si>
  <si>
    <t>գծմ</t>
  </si>
  <si>
    <t>Պոլիէթիլենե (HDPE)  եռակցվող խողովակների մոնտաժում խրամուղիներում DN110, PN=1,0 ՄՊա, փորձարկումով</t>
  </si>
  <si>
    <t>Ե/Բ ԿԼՈՐ ՀՈՐ D=1.0Մ, H=1.5Մ, 
(1 կառուցվածք)</t>
  </si>
  <si>
    <t>DN57x3.5 պողպատե (St) էլ. եռակցվող խողովակների մոնտաժում, փորձարկումով</t>
  </si>
  <si>
    <t>E22-384</t>
  </si>
  <si>
    <t>DN100, PN=1.0 մՊա  սողնակի մոնտաժում</t>
  </si>
  <si>
    <t>E22-384 q=0.5</t>
  </si>
  <si>
    <t xml:space="preserve">DN100, PN=1.0 մՊա կցաշուրթային ճկուն ներդիր </t>
  </si>
  <si>
    <t>ճկուն ներդիր</t>
  </si>
  <si>
    <t>E22-383</t>
  </si>
  <si>
    <t>DN50, PN=1.0 մՊա  սողնակի մոնտաժում</t>
  </si>
  <si>
    <t>E22-383 q=0.5</t>
  </si>
  <si>
    <t xml:space="preserve">DN50, PN=1.0 մՊա կցաշուրթային ճկուն ներդիր </t>
  </si>
  <si>
    <t>E1-1552</t>
  </si>
  <si>
    <t xml:space="preserve"> IV կարգի գրունտի մշակում էքսկավատորով կողալիցքով</t>
  </si>
  <si>
    <t xml:space="preserve"> IV կարգի գրունտի մշակում ձեռքով կողալիցքով</t>
  </si>
  <si>
    <t xml:space="preserve">DN100, PN=1.0 մՊա ազատ կցաշուրթի մոնտաժում </t>
  </si>
  <si>
    <t>E22-429</t>
  </si>
  <si>
    <t xml:space="preserve">DN50, PN=1.0 մՊա կցաշուրթի մոնտաժում </t>
  </si>
  <si>
    <t xml:space="preserve">DN50, PN=1.0 մՊա ազատ կցաշուրթի մոնտաժում </t>
  </si>
  <si>
    <t>Պոլիէթիլենե (HDPE)  եռակցվող խողովակների մոնտաժում խրամուղիներում DN90, PN=1,0 ՄՊա, փորձարկումով</t>
  </si>
  <si>
    <t>DN80, PN=1.0 մՊա  սողնակի մոնտաժում</t>
  </si>
  <si>
    <t xml:space="preserve">DN80, PN=1.0 մՊա կցաշուրթային ճկուն ներդիր </t>
  </si>
  <si>
    <t>Նախ N1</t>
  </si>
  <si>
    <t>Նախ N2</t>
  </si>
  <si>
    <t>Նախ N3</t>
  </si>
  <si>
    <t>Նախ N4</t>
  </si>
  <si>
    <t>Ընդամենը 2…8 գլուխներով</t>
  </si>
  <si>
    <t>Ընդամենը 2…9 գլուխներով</t>
  </si>
  <si>
    <t>Ընդամենը 2...10 գլուխներով</t>
  </si>
  <si>
    <t>Չնախատեսված ծախսեր 3%</t>
  </si>
  <si>
    <t>Այդ թվում վերադարձի գումարը</t>
  </si>
  <si>
    <t>~վերադարձի գումարը կազմում է</t>
  </si>
  <si>
    <t>·Ù</t>
  </si>
  <si>
    <t>ËáÕáí³Ï</t>
  </si>
  <si>
    <t>Ñ³ï</t>
  </si>
  <si>
    <t>Ïó³ßáõñÃ</t>
  </si>
  <si>
    <t>Ավելցուկային գրունտի տեղափոխում 2.0մ հեռավորության վրա</t>
  </si>
  <si>
    <r>
      <t>Պոլիէթիլենե արմունկի մոնտաժում  DN110, 90</t>
    </r>
    <r>
      <rPr>
        <vertAlign val="superscript"/>
        <sz val="8"/>
        <rFont val="Arial LatArm"/>
        <family val="2"/>
      </rPr>
      <t>0</t>
    </r>
  </si>
  <si>
    <r>
      <t>Պոլիէթիլենե արմունկի մոնտաժում  DN110, 45</t>
    </r>
    <r>
      <rPr>
        <vertAlign val="superscript"/>
        <sz val="8"/>
        <rFont val="Arial LatArm"/>
        <family val="2"/>
      </rPr>
      <t>0</t>
    </r>
  </si>
  <si>
    <r>
      <t>Պոլիէթիլենե արմունկի մոնտաժում  DN90, 45</t>
    </r>
    <r>
      <rPr>
        <vertAlign val="superscript"/>
        <sz val="8"/>
        <rFont val="Arial LatArm"/>
        <family val="2"/>
      </rPr>
      <t>0</t>
    </r>
  </si>
  <si>
    <t>Պոլիէթիլենե անցումի մոնտաժում  DN110x90</t>
  </si>
  <si>
    <t>Պոլիէթիլենե խցափակիչի մոնտաժում  DN90</t>
  </si>
  <si>
    <t>Փականային հանգույց ՓՀ-2,
(1 կառուցվածք)</t>
  </si>
  <si>
    <t>Պողպատե ազատ կցաշուրթի մոնտաժում  DN80, PN=1.0ՄՊա</t>
  </si>
  <si>
    <t>Փականային հանգույց ՓՀ-1,
(1 կառուցվածք)</t>
  </si>
  <si>
    <t>Պոլիէթիլենե  միջադիրի մոնտաժում  DN90</t>
  </si>
  <si>
    <r>
      <t>Ù</t>
    </r>
    <r>
      <rPr>
        <vertAlign val="superscript"/>
        <sz val="8"/>
        <rFont val="Arial LatArm"/>
        <family val="2"/>
      </rPr>
      <t>2</t>
    </r>
  </si>
  <si>
    <t>µÇïáõÙ</t>
  </si>
  <si>
    <t>Ê×³ù³ñ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</si>
  <si>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</si>
  <si>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Ë×³ù³ñ</t>
  </si>
  <si>
    <t>·ծÙ</t>
  </si>
  <si>
    <t>Պոլիէթիլենե (HDPE)  եռակցվող խողովակների մոնտաժում խրամուղիներում DN63, PN=1,0 ՄՊա, փորձարկումով</t>
  </si>
  <si>
    <t>Պողպատե (St) էլ. եռակցվող ձևավոր մասերի մոնտաժում (1 հատ)</t>
  </si>
  <si>
    <t>Պոլիէթիլենե անցումային եռաբաշխիչի DN90x63մմ մոնտաժում</t>
  </si>
  <si>
    <t>Դատարկման հանգույց ԴՀ-1,
(1 կառուցվածք)</t>
  </si>
  <si>
    <t>Ջրթող հանգույց ՋԹ (34 կառուցվածք)</t>
  </si>
  <si>
    <t>Պողպատե (St) էլ. եռակցվող ձևավոր մասերի մոնտաժում (68 հատ)</t>
  </si>
  <si>
    <t>Պոլիէթիլենե խամութային անցումի DN110x63մմ մոնտաժում</t>
  </si>
  <si>
    <t>խամութ</t>
  </si>
  <si>
    <t>Պոլիէթիլենե խամութային անցումի DN90x63մմ մոնտաժում</t>
  </si>
  <si>
    <t>Ïóáñ¹Çã</t>
  </si>
  <si>
    <t>Պոլիէթիլենե պարուրակային Ïóáñ¹ÇãÇ մոնտաժում DN63</t>
  </si>
  <si>
    <t>Պայմանագիր № ՎՀ-ՀԲՄԾՁԲ-26/1-1</t>
  </si>
  <si>
    <t>Նախահաշիվ N1 -I1 ոռոգման ջրագիծ</t>
  </si>
  <si>
    <t>խցափակիչ</t>
  </si>
  <si>
    <t>Պայմանագիր  № ՎՀ-ՀԲՄԾՁԲ-26/1-1</t>
  </si>
  <si>
    <t xml:space="preserve">     Ռուբլուց դրամի անցման գործակիցը հաշվարկված է աշխատողների ամսական 262 768 հազ© դրամ</t>
  </si>
  <si>
    <t xml:space="preserve">1984 թվի գներով եւ վերահաշվարկված 2026թ© գներով« համաձայն ռուբլուց դրամի անցման </t>
  </si>
  <si>
    <t>միջին աշխատավարձի չափով /2026թ. մարտ/:</t>
  </si>
  <si>
    <t xml:space="preserve">     Նյութերի արժեքները վերցված են ֆինանսների նախարարության կողմից հրատարակված 2026թ. N3</t>
  </si>
  <si>
    <t xml:space="preserve">/մարտ/ տեղեկագրից եւ 2026թ. շուկայական արժեքներից, դրանց ավելացված`5% այլ նյութեր« </t>
  </si>
  <si>
    <t>7.61% ճանապարհային ծախսեր« 2% պահեստային ծախսեր:</t>
  </si>
  <si>
    <t>I1 ոռոգման ջրագիծ</t>
  </si>
  <si>
    <t>I2 ոռոգման ջրագիծ</t>
  </si>
  <si>
    <t>I2-1 ոռոգման ջրագիծ</t>
  </si>
  <si>
    <t>Նախահաշիվ N2 -I2 ոռոգման ջրագիծ</t>
  </si>
  <si>
    <t>Նախահաշիվ N3 -I2-1 ոռոգման ջրագիծ</t>
  </si>
  <si>
    <t>Նախահաշիվ N4 -Ջրթող հանգույցներ</t>
  </si>
  <si>
    <t>Ջրթող հանգույցներ</t>
  </si>
  <si>
    <t>Փոքր ծավալի ՇՄԱ 1.5%</t>
  </si>
  <si>
    <t>Պոլիէթիլենե անցումային եռաբաշխիչի մոնտաժում  DN110x90</t>
  </si>
  <si>
    <t>անցում</t>
  </si>
  <si>
    <t>Փականային հանգույց ՓՀ-3,
(1 կառուցվածք)</t>
  </si>
  <si>
    <t>Դատարկման հանգույց ԴՀ-2,
(1 կառուցվածք)</t>
  </si>
  <si>
    <t>Ծրագրի անվանումը՝  ՀՀ Վայոց Ձորի մարզի Վայք համայնքի Գոմք բնակավայրի ոռոգման ներքին ցանցի կառուցման աշխատանքներ (I փուլ)</t>
  </si>
  <si>
    <t xml:space="preserve">Ծրագրի անվանումը՝  ՀՀ Վայոց Ձորի մարզի Վայք համայնքի Գոմք բնակավայրի ոռոգման ներքին ցանցի կառուցման աշխատանքներ (I փուլ) </t>
  </si>
  <si>
    <t xml:space="preserve">ՀՀ Վայոց Ձորի մարզի Վայք համայնքի Գոմք բնակավայրի ոռոգման ներքին ցանցի </t>
  </si>
  <si>
    <t>կառուցման աշխատանքներ (I փուլ) ծրագրի ընդհանուր նախահաշվային արժեքը կազմում է</t>
  </si>
  <si>
    <t>Ì³í³É³Ã»ñÃ - Ý³Ë³Ñ³ßÇí</t>
  </si>
  <si>
    <t>Ü³Ë³Ñ³ßÇí N1-1 ÞÇÝ³ñ³ñ³Ï³Ý ³ßË³ï³ÝùÝ»ñ</t>
  </si>
  <si>
    <t>ÞÇÝ³ñ³ñ³Ï³Ý ³ßË³ï³ÝùÝ»ñÇ ³ñÅ»ùÁ -</t>
  </si>
  <si>
    <t>îñ³Ýëåáñï³ÛÇÝ Í³Ëë»ñÇ ·áñÍ³ÏÇóÁ</t>
  </si>
  <si>
    <t>ØÇ³íáñÇ ÁÝ¹Ñ³Ýáõñ ³ñÅ»ùÁ</t>
  </si>
  <si>
    <t>â³÷Ù³Ý
 ÙÇ³íáñÁ</t>
  </si>
  <si>
    <t>Ñ³½. ¹ñ³Ù</t>
  </si>
  <si>
    <t xml:space="preserve">ÀÝ¹³Ù»ÝÁ </t>
  </si>
  <si>
    <t>Þ³ÑáõÛÃ, 11%</t>
  </si>
  <si>
    <t>âÝ³Ë³ï»ëí³Í Í³Ëë»ñ 1.5%</t>
  </si>
  <si>
    <t>²²Ð, 20%</t>
  </si>
  <si>
    <t>§¶Èà´²È ÆÜÄºÜºð¦ êäÀ ïÝûñ»Ý՝                                  ¶. öáùñÇÏÛ³Ý</t>
  </si>
  <si>
    <t xml:space="preserve">       Î³½Ù»ó՝                                                                          ². ÐáíÑ³ÝÝÇëÛ³Ý</t>
  </si>
  <si>
    <t>ä³ÛÙ³Ý³·Çñ № ՎՀ-ՀԲՄԾՁԲ-26/1-1</t>
  </si>
  <si>
    <t>§ՀՀ Վայոց Ձորի մարզի Վայք համայնքի Գոմք բնակավայրի ոռոգման ներքին ցանցի կառուցման աշխատանքներ (I փուլ)¦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</si>
</sst>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47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Arial Armenian"/>
      <family val="2"/>
    </font>
    <font>
      <sz val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b/>
      <sz val="10"/>
      <name val="Arial LatArm"/>
      <family val="2"/>
    </font>
    <font>
      <b/>
      <sz val="8"/>
      <name val="Arial LatArm"/>
      <family val="2"/>
    </font>
    <font>
      <b/>
      <i/>
      <sz val="10"/>
      <name val="Arial LatArm"/>
      <family val="2"/>
    </font>
    <font>
      <i/>
      <sz val="8"/>
      <name val="Arial LatArm"/>
      <family val="2"/>
    </font>
    <font>
      <b/>
      <i/>
      <sz val="8"/>
      <name val="Arial LatArm"/>
      <family val="2"/>
    </font>
    <font>
      <vertAlign val="superscript"/>
      <sz val="11"/>
      <name val="Arial LatArm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vertAlign val="superscript"/>
      <sz val="8"/>
      <name val="Arial LatArm"/>
      <family val="2"/>
    </font>
    <font>
      <b/>
      <i/>
      <u/>
      <sz val="8"/>
      <name val="Arial LatArm"/>
      <family val="2"/>
    </font>
    <font>
      <sz val="8"/>
      <color indexed="8"/>
      <name val="Arial Armenian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9"/>
      <name val="Arial Armenian"/>
      <family val="2"/>
    </font>
    <font>
      <b/>
      <sz val="10"/>
      <name val="Arial Armenian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17" fillId="0" borderId="0"/>
    <xf numFmtId="0" fontId="17" fillId="0" borderId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2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left"/>
    </xf>
    <xf numFmtId="167" fontId="4" fillId="0" borderId="0" xfId="0" applyNumberFormat="1" applyFont="1"/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0" xfId="0" applyNumberFormat="1" applyFont="1"/>
    <xf numFmtId="1" fontId="4" fillId="0" borderId="0" xfId="0" applyNumberFormat="1" applyFont="1"/>
    <xf numFmtId="0" fontId="4" fillId="0" borderId="1" xfId="3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4" fillId="0" borderId="1" xfId="7" applyFont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/>
    </xf>
    <xf numFmtId="165" fontId="4" fillId="0" borderId="1" xfId="2" applyNumberFormat="1" applyFont="1" applyBorder="1" applyAlignment="1">
      <alignment horizontal="left"/>
    </xf>
    <xf numFmtId="2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4" fillId="0" borderId="1" xfId="7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left"/>
    </xf>
    <xf numFmtId="2" fontId="24" fillId="0" borderId="1" xfId="7" applyNumberFormat="1" applyFont="1" applyBorder="1" applyAlignment="1">
      <alignment horizontal="left" vertical="center"/>
    </xf>
    <xf numFmtId="0" fontId="21" fillId="0" borderId="0" xfId="0" applyFont="1" applyAlignment="1">
      <alignment horizontal="center"/>
    </xf>
    <xf numFmtId="9" fontId="24" fillId="0" borderId="1" xfId="9" applyFont="1" applyFill="1" applyBorder="1" applyAlignment="1">
      <alignment horizontal="left"/>
    </xf>
    <xf numFmtId="9" fontId="24" fillId="0" borderId="1" xfId="9" applyFont="1" applyFill="1" applyBorder="1" applyAlignment="1">
      <alignment vertical="center" wrapText="1"/>
    </xf>
    <xf numFmtId="167" fontId="24" fillId="0" borderId="1" xfId="0" applyNumberFormat="1" applyFont="1" applyBorder="1" applyAlignment="1">
      <alignment horizontal="left"/>
    </xf>
    <xf numFmtId="0" fontId="24" fillId="0" borderId="1" xfId="1" applyFont="1" applyBorder="1" applyAlignment="1">
      <alignment horizontal="left"/>
    </xf>
    <xf numFmtId="166" fontId="21" fillId="0" borderId="0" xfId="0" applyNumberFormat="1" applyFont="1"/>
    <xf numFmtId="4" fontId="21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4" fontId="28" fillId="0" borderId="0" xfId="0" applyNumberFormat="1" applyFont="1" applyAlignment="1">
      <alignment horizontal="left"/>
    </xf>
    <xf numFmtId="166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 applyProtection="1">
      <alignment horizontal="center"/>
      <protection locked="0"/>
    </xf>
    <xf numFmtId="0" fontId="24" fillId="0" borderId="1" xfId="0" applyFont="1" applyBorder="1" applyAlignment="1" applyProtection="1">
      <alignment horizontal="center" wrapText="1"/>
      <protection locked="0"/>
    </xf>
    <xf numFmtId="3" fontId="24" fillId="0" borderId="1" xfId="0" applyNumberFormat="1" applyFont="1" applyBorder="1" applyAlignment="1" applyProtection="1">
      <alignment horizontal="center"/>
      <protection locked="0"/>
    </xf>
    <xf numFmtId="16" fontId="24" fillId="0" borderId="1" xfId="0" applyNumberFormat="1" applyFont="1" applyBorder="1" applyAlignment="1" applyProtection="1">
      <alignment horizontal="left"/>
      <protection locked="0"/>
    </xf>
    <xf numFmtId="0" fontId="27" fillId="0" borderId="1" xfId="0" applyFont="1" applyBorder="1" applyAlignment="1" applyProtection="1">
      <alignment horizontal="center" wrapText="1"/>
      <protection locked="0"/>
    </xf>
    <xf numFmtId="3" fontId="24" fillId="0" borderId="1" xfId="0" applyNumberFormat="1" applyFont="1" applyBorder="1" applyAlignment="1" applyProtection="1">
      <alignment horizontal="left"/>
      <protection locked="0"/>
    </xf>
    <xf numFmtId="3" fontId="24" fillId="0" borderId="1" xfId="0" applyNumberFormat="1" applyFont="1" applyBorder="1" applyAlignment="1" applyProtection="1">
      <alignment horizontal="right"/>
      <protection locked="0"/>
    </xf>
    <xf numFmtId="0" fontId="24" fillId="0" borderId="1" xfId="0" applyFont="1" applyBorder="1" applyAlignment="1" applyProtection="1">
      <alignment horizontal="left" wrapText="1"/>
      <protection locked="0"/>
    </xf>
    <xf numFmtId="4" fontId="29" fillId="0" borderId="1" xfId="0" applyNumberFormat="1" applyFont="1" applyBorder="1" applyAlignment="1" applyProtection="1">
      <alignment horizontal="center"/>
      <protection locked="0"/>
    </xf>
    <xf numFmtId="0" fontId="27" fillId="0" borderId="1" xfId="0" applyFont="1" applyBorder="1" applyAlignment="1" applyProtection="1">
      <alignment horizontal="left" wrapText="1"/>
      <protection locked="0"/>
    </xf>
    <xf numFmtId="4" fontId="30" fillId="0" borderId="1" xfId="0" applyNumberFormat="1" applyFont="1" applyBorder="1" applyAlignment="1" applyProtection="1">
      <alignment horizontal="center"/>
      <protection locked="0"/>
    </xf>
    <xf numFmtId="4" fontId="21" fillId="0" borderId="0" xfId="0" applyNumberFormat="1" applyFont="1"/>
    <xf numFmtId="168" fontId="24" fillId="0" borderId="1" xfId="0" applyNumberFormat="1" applyFont="1" applyBorder="1" applyAlignment="1" applyProtection="1">
      <alignment horizontal="left"/>
      <protection locked="0"/>
    </xf>
    <xf numFmtId="10" fontId="24" fillId="0" borderId="1" xfId="0" applyNumberFormat="1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left"/>
      <protection locked="0"/>
    </xf>
    <xf numFmtId="9" fontId="24" fillId="0" borderId="1" xfId="0" applyNumberFormat="1" applyFont="1" applyBorder="1" applyAlignment="1" applyProtection="1">
      <alignment horizontal="left"/>
      <protection locked="0"/>
    </xf>
    <xf numFmtId="4" fontId="26" fillId="0" borderId="0" xfId="0" applyNumberFormat="1" applyFont="1" applyAlignment="1">
      <alignment horizontal="center"/>
    </xf>
    <xf numFmtId="4" fontId="33" fillId="0" borderId="0" xfId="0" applyNumberFormat="1" applyFont="1" applyAlignment="1">
      <alignment horizontal="left"/>
    </xf>
    <xf numFmtId="0" fontId="33" fillId="0" borderId="0" xfId="0" applyFont="1" applyAlignment="1">
      <alignment horizontal="left"/>
    </xf>
    <xf numFmtId="164" fontId="33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9" fontId="21" fillId="0" borderId="0" xfId="9" applyFont="1" applyFill="1"/>
    <xf numFmtId="2" fontId="24" fillId="0" borderId="0" xfId="0" applyNumberFormat="1" applyFont="1"/>
    <xf numFmtId="16" fontId="36" fillId="0" borderId="1" xfId="0" applyNumberFormat="1" applyFont="1" applyBorder="1" applyAlignment="1" applyProtection="1">
      <alignment horizontal="left"/>
      <protection locked="0"/>
    </xf>
    <xf numFmtId="0" fontId="21" fillId="0" borderId="1" xfId="0" applyFont="1" applyBorder="1"/>
    <xf numFmtId="0" fontId="21" fillId="0" borderId="1" xfId="0" applyFont="1" applyBorder="1" applyAlignment="1">
      <alignment horizontal="left"/>
    </xf>
    <xf numFmtId="0" fontId="36" fillId="0" borderId="1" xfId="0" applyFont="1" applyBorder="1"/>
    <xf numFmtId="164" fontId="24" fillId="0" borderId="1" xfId="0" applyNumberFormat="1" applyFont="1" applyBorder="1" applyAlignment="1">
      <alignment horizontal="right"/>
    </xf>
    <xf numFmtId="0" fontId="24" fillId="0" borderId="1" xfId="0" applyFont="1" applyBorder="1" applyAlignment="1">
      <alignment horizontal="left" vertical="center"/>
    </xf>
    <xf numFmtId="9" fontId="24" fillId="0" borderId="1" xfId="9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left"/>
    </xf>
    <xf numFmtId="0" fontId="24" fillId="0" borderId="1" xfId="3" applyFont="1" applyBorder="1" applyAlignment="1">
      <alignment horizontal="left"/>
    </xf>
    <xf numFmtId="167" fontId="24" fillId="0" borderId="1" xfId="3" applyNumberFormat="1" applyFont="1" applyBorder="1" applyAlignment="1">
      <alignment horizontal="left" vertical="center"/>
    </xf>
    <xf numFmtId="0" fontId="24" fillId="0" borderId="1" xfId="3" applyFont="1" applyBorder="1" applyAlignment="1">
      <alignment horizontal="left" vertical="center"/>
    </xf>
    <xf numFmtId="164" fontId="24" fillId="0" borderId="1" xfId="0" applyNumberFormat="1" applyFont="1" applyBorder="1" applyAlignment="1">
      <alignment horizontal="left"/>
    </xf>
    <xf numFmtId="1" fontId="24" fillId="0" borderId="1" xfId="0" applyNumberFormat="1" applyFont="1" applyBorder="1" applyAlignment="1">
      <alignment horizontal="right" wrapText="1"/>
    </xf>
    <xf numFmtId="1" fontId="24" fillId="0" borderId="1" xfId="0" applyNumberFormat="1" applyFont="1" applyBorder="1" applyAlignment="1">
      <alignment horizontal="left" vertical="center"/>
    </xf>
    <xf numFmtId="0" fontId="24" fillId="0" borderId="7" xfId="0" applyFont="1" applyBorder="1" applyAlignment="1">
      <alignment horizontal="left"/>
    </xf>
    <xf numFmtId="0" fontId="24" fillId="0" borderId="1" xfId="1" applyFont="1" applyBorder="1" applyAlignment="1">
      <alignment horizontal="left" vertical="center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left" vertical="justify"/>
    </xf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horizontal="right"/>
    </xf>
    <xf numFmtId="0" fontId="24" fillId="0" borderId="1" xfId="0" applyFont="1" applyBorder="1" applyAlignment="1">
      <alignment horizontal="left" vertical="center" wrapText="1"/>
    </xf>
    <xf numFmtId="2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textRotation="90" wrapText="1"/>
    </xf>
    <xf numFmtId="167" fontId="24" fillId="0" borderId="0" xfId="0" applyNumberFormat="1" applyFont="1" applyAlignment="1">
      <alignment horizontal="center"/>
    </xf>
    <xf numFmtId="167" fontId="24" fillId="0" borderId="0" xfId="0" applyNumberFormat="1" applyFont="1"/>
    <xf numFmtId="1" fontId="24" fillId="0" borderId="0" xfId="0" applyNumberFormat="1" applyFont="1"/>
    <xf numFmtId="0" fontId="24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1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left" vertical="center"/>
    </xf>
    <xf numFmtId="2" fontId="44" fillId="0" borderId="1" xfId="0" applyNumberFormat="1" applyFont="1" applyBorder="1" applyAlignment="1">
      <alignment horizontal="center" vertical="center" wrapText="1"/>
    </xf>
    <xf numFmtId="2" fontId="44" fillId="0" borderId="0" xfId="0" applyNumberFormat="1" applyFont="1" applyAlignment="1">
      <alignment horizontal="center" vertical="center" wrapText="1"/>
    </xf>
    <xf numFmtId="2" fontId="45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6" fillId="0" borderId="0" xfId="0" applyFont="1"/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2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167" fontId="24" fillId="0" borderId="2" xfId="0" applyNumberFormat="1" applyFont="1" applyBorder="1" applyAlignment="1">
      <alignment horizontal="center" vertical="center"/>
    </xf>
    <xf numFmtId="167" fontId="24" fillId="0" borderId="3" xfId="0" applyNumberFormat="1" applyFont="1" applyBorder="1" applyAlignment="1">
      <alignment horizontal="center" vertical="center"/>
    </xf>
    <xf numFmtId="167" fontId="24" fillId="0" borderId="4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165" fontId="24" fillId="0" borderId="2" xfId="5" applyNumberFormat="1" applyFont="1" applyBorder="1" applyAlignment="1">
      <alignment horizontal="center" vertical="center"/>
    </xf>
    <xf numFmtId="165" fontId="24" fillId="0" borderId="3" xfId="5" applyNumberFormat="1" applyFont="1" applyBorder="1" applyAlignment="1">
      <alignment horizontal="center" vertical="center"/>
    </xf>
    <xf numFmtId="165" fontId="24" fillId="0" borderId="4" xfId="5" applyNumberFormat="1" applyFont="1" applyBorder="1" applyAlignment="1">
      <alignment horizontal="center" vertical="center"/>
    </xf>
    <xf numFmtId="2" fontId="24" fillId="0" borderId="2" xfId="5" applyNumberFormat="1" applyFont="1" applyBorder="1" applyAlignment="1">
      <alignment horizontal="center" vertical="center"/>
    </xf>
    <xf numFmtId="2" fontId="24" fillId="0" borderId="3" xfId="5" applyNumberFormat="1" applyFont="1" applyBorder="1" applyAlignment="1">
      <alignment horizontal="center" vertical="center"/>
    </xf>
    <xf numFmtId="2" fontId="24" fillId="0" borderId="4" xfId="5" applyNumberFormat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2" fontId="24" fillId="0" borderId="3" xfId="0" applyNumberFormat="1" applyFont="1" applyBorder="1" applyAlignment="1">
      <alignment horizontal="center" vertical="center" wrapText="1"/>
    </xf>
    <xf numFmtId="2" fontId="24" fillId="0" borderId="4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" fontId="24" fillId="0" borderId="2" xfId="0" applyNumberFormat="1" applyFont="1" applyBorder="1" applyAlignment="1">
      <alignment horizontal="center" vertical="center"/>
    </xf>
    <xf numFmtId="1" fontId="24" fillId="0" borderId="3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4" fillId="0" borderId="1" xfId="1" applyFont="1" applyBorder="1" applyAlignment="1">
      <alignment horizontal="left" vertical="center" wrapText="1"/>
    </xf>
    <xf numFmtId="9" fontId="24" fillId="0" borderId="1" xfId="9" applyFont="1" applyFill="1" applyBorder="1" applyAlignment="1">
      <alignment horizontal="center" vertical="center"/>
    </xf>
    <xf numFmtId="9" fontId="24" fillId="0" borderId="1" xfId="9" applyFont="1" applyFill="1" applyBorder="1" applyAlignment="1">
      <alignment horizontal="left" vertical="center" wrapText="1"/>
    </xf>
    <xf numFmtId="167" fontId="24" fillId="0" borderId="1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horizontal="center" vertical="center"/>
    </xf>
    <xf numFmtId="165" fontId="24" fillId="0" borderId="3" xfId="0" applyNumberFormat="1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165" fontId="24" fillId="0" borderId="5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/>
    </xf>
    <xf numFmtId="169" fontId="24" fillId="0" borderId="2" xfId="0" applyNumberFormat="1" applyFont="1" applyBorder="1" applyAlignment="1">
      <alignment horizontal="center" vertical="center"/>
    </xf>
    <xf numFmtId="169" fontId="24" fillId="0" borderId="3" xfId="0" applyNumberFormat="1" applyFont="1" applyBorder="1" applyAlignment="1">
      <alignment horizontal="center" vertical="center"/>
    </xf>
    <xf numFmtId="169" fontId="24" fillId="0" borderId="4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textRotation="90" wrapText="1"/>
    </xf>
    <xf numFmtId="0" fontId="37" fillId="0" borderId="0" xfId="0" applyFont="1" applyAlignment="1">
      <alignment horizontal="right"/>
    </xf>
    <xf numFmtId="2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24" fillId="0" borderId="5" xfId="0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left" vertical="center"/>
    </xf>
    <xf numFmtId="2" fontId="24" fillId="0" borderId="3" xfId="0" applyNumberFormat="1" applyFont="1" applyBorder="1" applyAlignment="1">
      <alignment horizontal="left" vertical="center"/>
    </xf>
    <xf numFmtId="2" fontId="24" fillId="0" borderId="4" xfId="0" applyNumberFormat="1" applyFont="1" applyBorder="1" applyAlignment="1">
      <alignment horizontal="left" vertical="center"/>
    </xf>
    <xf numFmtId="1" fontId="24" fillId="0" borderId="1" xfId="0" applyNumberFormat="1" applyFont="1" applyBorder="1" applyAlignment="1">
      <alignment horizontal="center" vertical="center"/>
    </xf>
    <xf numFmtId="9" fontId="24" fillId="0" borderId="1" xfId="9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left" vertical="center"/>
    </xf>
    <xf numFmtId="1" fontId="24" fillId="0" borderId="3" xfId="0" applyNumberFormat="1" applyFont="1" applyBorder="1" applyAlignment="1">
      <alignment horizontal="left" vertical="center"/>
    </xf>
    <xf numFmtId="1" fontId="24" fillId="0" borderId="4" xfId="0" applyNumberFormat="1" applyFont="1" applyBorder="1" applyAlignment="1">
      <alignment horizontal="left" vertical="center"/>
    </xf>
    <xf numFmtId="0" fontId="24" fillId="0" borderId="1" xfId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0" xfId="0" applyFont="1" applyAlignment="1">
      <alignment horizontal="center"/>
    </xf>
    <xf numFmtId="0" fontId="42" fillId="0" borderId="8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2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2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0" fontId="4" fillId="0" borderId="5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</cellXfs>
  <cellStyles count="25">
    <cellStyle name="Normal 10" xfId="1" xr:uid="{00000000-0005-0000-0000-000002000000}"/>
    <cellStyle name="Normal 10 2" xfId="12" xr:uid="{00000000-0005-0000-0000-000003000000}"/>
    <cellStyle name="Normal 10 2 2" xfId="19" xr:uid="{00000000-0005-0000-0000-000004000000}"/>
    <cellStyle name="Normal 10 2 2 2" xfId="13" xr:uid="{00000000-0005-0000-0000-000005000000}"/>
    <cellStyle name="Normal 2" xfId="2" xr:uid="{00000000-0005-0000-0000-000006000000}"/>
    <cellStyle name="Normal 2 2" xfId="3" xr:uid="{00000000-0005-0000-0000-000007000000}"/>
    <cellStyle name="Normal 2 2 2" xfId="14" xr:uid="{00000000-0005-0000-0000-000008000000}"/>
    <cellStyle name="Normal 2 2 2 2 2 2" xfId="22" xr:uid="{00000000-0005-0000-0000-000009000000}"/>
    <cellStyle name="Normal 2 2 2 2 3" xfId="20" xr:uid="{00000000-0005-0000-0000-00000A000000}"/>
    <cellStyle name="Normal 23 2" xfId="24" xr:uid="{00000000-0005-0000-0000-00000B000000}"/>
    <cellStyle name="Normal 24" xfId="18" xr:uid="{00000000-0005-0000-0000-00000C000000}"/>
    <cellStyle name="Normal 3" xfId="4" xr:uid="{00000000-0005-0000-0000-00000D000000}"/>
    <cellStyle name="Normal 3 2" xfId="5" xr:uid="{00000000-0005-0000-0000-00000E000000}"/>
    <cellStyle name="Normal 3 4" xfId="15" xr:uid="{00000000-0005-0000-0000-00000F000000}"/>
    <cellStyle name="Normal 4" xfId="11" xr:uid="{00000000-0005-0000-0000-000010000000}"/>
    <cellStyle name="Normal 4 2" xfId="6" xr:uid="{00000000-0005-0000-0000-000011000000}"/>
    <cellStyle name="Normal 6" xfId="17" xr:uid="{00000000-0005-0000-0000-000012000000}"/>
    <cellStyle name="Normal 6 2" xfId="23" xr:uid="{00000000-0005-0000-0000-000013000000}"/>
    <cellStyle name="Percent 2" xfId="9" xr:uid="{00000000-0005-0000-0000-000018000000}"/>
    <cellStyle name="Percent 3" xfId="10" xr:uid="{00000000-0005-0000-0000-000019000000}"/>
    <cellStyle name="Percent 3 2" xfId="16" xr:uid="{00000000-0005-0000-0000-00001A000000}"/>
    <cellStyle name="Обычный" xfId="0" builtinId="0"/>
    <cellStyle name="Обычный 2" xfId="7" xr:uid="{00000000-0005-0000-0000-00001B000000}"/>
    <cellStyle name="Обычный 2 2" xfId="8" xr:uid="{00000000-0005-0000-0000-00001C000000}"/>
    <cellStyle name="Обычный 3 2" xfId="21" xr:uid="{00000000-0005-0000-0000-00001D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358;&#1329;&#1346;&#1329;&#1359;&#1352;&#1362;&#1360;-&#1365;&#1343;&#1355;%20-&#1350;&#1329;&#1341;&#1329;&#1344;&#1329;&#1351;&#1339;&#1358;&#1350;&#1333;&#1360;%20-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fleshka\Smeta-%20Olimp%20Hanrakacaran\2020-Miqael\2022\1&#8228;%20Sevan\1.%20Lchavan\Smeta-Lchav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"/>
      <sheetName val="Ob.1"/>
      <sheetName val="Վ-1+"/>
      <sheetName val="Վ-2+"/>
      <sheetName val="Վ-3+"/>
      <sheetName val="1-4"/>
      <sheetName val="caval -----"/>
    </sheetNames>
    <sheetDataSet>
      <sheetData sheetId="0" refreshError="1"/>
      <sheetData sheetId="1">
        <row r="7">
          <cell r="I7">
            <v>2.3629500000000001</v>
          </cell>
          <cell r="J7">
            <v>3.1811699999999998</v>
          </cell>
          <cell r="K7">
            <v>1.2090000000000001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."/>
      <sheetName val="Ob.1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caval"/>
    </sheetNames>
    <sheetDataSet>
      <sheetData sheetId="0" refreshError="1"/>
      <sheetData sheetId="1" refreshError="1">
        <row r="3">
          <cell r="K3">
            <v>1.05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zoomScaleSheetLayoutView="130" workbookViewId="0">
      <selection activeCell="B6" sqref="B6:F6"/>
    </sheetView>
  </sheetViews>
  <sheetFormatPr defaultRowHeight="12.75" x14ac:dyDescent="0.2"/>
  <cols>
    <col min="1" max="1" width="3.42578125" style="2" customWidth="1"/>
    <col min="2" max="2" width="27" style="1" customWidth="1"/>
    <col min="3" max="3" width="62.140625" style="4" customWidth="1"/>
    <col min="4" max="16384" width="9.140625" style="1"/>
  </cols>
  <sheetData>
    <row r="1" spans="1:3" ht="14.1" customHeight="1" x14ac:dyDescent="0.2">
      <c r="A1" s="126" t="s">
        <v>23</v>
      </c>
      <c r="B1" s="126"/>
      <c r="C1" s="126"/>
    </row>
    <row r="2" spans="1:3" ht="14.1" customHeight="1" x14ac:dyDescent="0.2"/>
    <row r="3" spans="1:3" ht="14.1" customHeight="1" x14ac:dyDescent="0.2"/>
    <row r="4" spans="1:3" ht="15.95" customHeight="1" x14ac:dyDescent="0.2">
      <c r="A4" s="17">
        <v>1</v>
      </c>
      <c r="B4" s="18" t="s">
        <v>21</v>
      </c>
      <c r="C4" s="19"/>
    </row>
    <row r="5" spans="1:3" ht="15.95" customHeight="1" x14ac:dyDescent="0.2">
      <c r="A5" s="17">
        <v>2</v>
      </c>
      <c r="B5" s="18" t="s">
        <v>22</v>
      </c>
      <c r="C5" s="19"/>
    </row>
    <row r="6" spans="1:3" ht="15.95" customHeight="1" x14ac:dyDescent="0.2">
      <c r="A6" s="17">
        <v>3</v>
      </c>
      <c r="B6" s="18" t="s">
        <v>51</v>
      </c>
      <c r="C6" s="19" t="s">
        <v>50</v>
      </c>
    </row>
    <row r="7" spans="1:3" ht="15.95" customHeight="1" x14ac:dyDescent="0.2">
      <c r="A7" s="17">
        <v>4</v>
      </c>
      <c r="B7" s="18" t="s">
        <v>25</v>
      </c>
      <c r="C7" s="19" t="s">
        <v>26</v>
      </c>
    </row>
    <row r="8" spans="1:3" ht="15.95" customHeight="1" x14ac:dyDescent="0.2">
      <c r="A8" s="17">
        <v>5</v>
      </c>
      <c r="B8" s="18" t="s">
        <v>35</v>
      </c>
      <c r="C8" s="19" t="s">
        <v>39</v>
      </c>
    </row>
    <row r="9" spans="1:3" ht="15.95" customHeight="1" x14ac:dyDescent="0.2">
      <c r="A9" s="17">
        <v>6</v>
      </c>
      <c r="B9" s="18" t="s">
        <v>36</v>
      </c>
      <c r="C9" s="19" t="s">
        <v>47</v>
      </c>
    </row>
    <row r="10" spans="1:3" ht="15.95" customHeight="1" x14ac:dyDescent="0.2">
      <c r="A10" s="17">
        <v>7</v>
      </c>
      <c r="B10" s="18" t="s">
        <v>41</v>
      </c>
      <c r="C10" s="19" t="s">
        <v>48</v>
      </c>
    </row>
    <row r="11" spans="1:3" ht="15.95" customHeight="1" x14ac:dyDescent="0.2">
      <c r="A11" s="17">
        <v>8</v>
      </c>
      <c r="B11" s="18" t="s">
        <v>42</v>
      </c>
      <c r="C11" s="19" t="s">
        <v>52</v>
      </c>
    </row>
    <row r="12" spans="1:3" ht="15.95" customHeight="1" x14ac:dyDescent="0.2">
      <c r="A12" s="17">
        <v>9</v>
      </c>
      <c r="B12" s="18" t="s">
        <v>44</v>
      </c>
      <c r="C12" s="19" t="s">
        <v>43</v>
      </c>
    </row>
    <row r="13" spans="1:3" ht="15.95" customHeight="1" x14ac:dyDescent="0.2">
      <c r="A13" s="17">
        <v>10</v>
      </c>
      <c r="B13" s="18" t="s">
        <v>45</v>
      </c>
      <c r="C13" s="19" t="s">
        <v>46</v>
      </c>
    </row>
    <row r="14" spans="1:3" ht="15.95" customHeight="1" x14ac:dyDescent="0.2">
      <c r="A14" s="17">
        <v>11</v>
      </c>
      <c r="B14" s="18" t="s">
        <v>49</v>
      </c>
      <c r="C14" s="19" t="s">
        <v>40</v>
      </c>
    </row>
    <row r="15" spans="1:3" ht="15.95" customHeight="1" x14ac:dyDescent="0.2">
      <c r="A15" s="17">
        <v>12</v>
      </c>
      <c r="B15" s="18" t="s">
        <v>58</v>
      </c>
      <c r="C15" s="19" t="s">
        <v>57</v>
      </c>
    </row>
    <row r="16" spans="1:3" ht="15.95" customHeight="1" x14ac:dyDescent="0.2">
      <c r="A16" s="17">
        <v>13</v>
      </c>
      <c r="B16" s="18" t="s">
        <v>55</v>
      </c>
      <c r="C16" s="19" t="s">
        <v>53</v>
      </c>
    </row>
    <row r="17" spans="1:3" ht="15.95" customHeight="1" x14ac:dyDescent="0.2">
      <c r="A17" s="17">
        <v>14</v>
      </c>
      <c r="B17" s="18" t="s">
        <v>56</v>
      </c>
      <c r="C17" s="19" t="s">
        <v>54</v>
      </c>
    </row>
    <row r="18" spans="1:3" x14ac:dyDescent="0.2">
      <c r="A18" s="17">
        <v>15</v>
      </c>
      <c r="B18" s="18" t="s">
        <v>37</v>
      </c>
      <c r="C18" s="20"/>
    </row>
  </sheetData>
  <mergeCells count="1">
    <mergeCell ref="A1:C1"/>
  </mergeCells>
  <phoneticPr fontId="5" type="noConversion"/>
  <pageMargins left="0.75" right="0.75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view="pageBreakPreview" topLeftCell="A8" zoomScaleNormal="100" zoomScaleSheetLayoutView="100" workbookViewId="0">
      <selection activeCell="A21" sqref="A21"/>
    </sheetView>
  </sheetViews>
  <sheetFormatPr defaultRowHeight="12.75" x14ac:dyDescent="0.2"/>
  <cols>
    <col min="1" max="1" width="13.42578125" style="37" customWidth="1"/>
    <col min="2" max="2" width="9.28515625" style="37" customWidth="1"/>
    <col min="3" max="3" width="12.7109375" style="37" customWidth="1"/>
    <col min="4" max="4" width="14" style="37" customWidth="1"/>
    <col min="5" max="5" width="4.85546875" style="37" customWidth="1"/>
    <col min="6" max="6" width="13.28515625" style="37" customWidth="1"/>
    <col min="7" max="7" width="24.42578125" style="37" customWidth="1"/>
    <col min="8" max="15" width="9.140625" style="37" customWidth="1"/>
    <col min="16" max="16384" width="9.140625" style="37"/>
  </cols>
  <sheetData>
    <row r="1" spans="1:7" ht="15.75" x14ac:dyDescent="0.25">
      <c r="A1" s="134" t="s">
        <v>197</v>
      </c>
      <c r="B1" s="134"/>
      <c r="C1" s="134"/>
      <c r="D1" s="134"/>
      <c r="E1" s="134"/>
      <c r="F1" s="134"/>
      <c r="G1" s="134"/>
    </row>
    <row r="2" spans="1:7" x14ac:dyDescent="0.2">
      <c r="A2" s="127"/>
      <c r="B2" s="127"/>
      <c r="C2" s="127"/>
      <c r="D2" s="127"/>
      <c r="E2" s="127"/>
      <c r="F2" s="127"/>
      <c r="G2" s="127"/>
    </row>
    <row r="3" spans="1:7" x14ac:dyDescent="0.2">
      <c r="A3" s="38"/>
      <c r="B3" s="38"/>
      <c r="C3" s="38"/>
      <c r="D3" s="38"/>
      <c r="E3" s="38"/>
      <c r="F3" s="38"/>
      <c r="G3" s="38"/>
    </row>
    <row r="4" spans="1:7" ht="15" customHeight="1" x14ac:dyDescent="0.2">
      <c r="A4" s="127" t="s">
        <v>244</v>
      </c>
      <c r="B4" s="127"/>
      <c r="C4" s="127"/>
      <c r="D4" s="127"/>
      <c r="E4" s="127"/>
      <c r="F4" s="127"/>
      <c r="G4" s="127"/>
    </row>
    <row r="5" spans="1:7" ht="15" customHeight="1" x14ac:dyDescent="0.2">
      <c r="A5" s="127" t="s">
        <v>245</v>
      </c>
      <c r="B5" s="127"/>
      <c r="C5" s="127"/>
      <c r="D5" s="127"/>
      <c r="E5" s="127"/>
      <c r="F5" s="127"/>
      <c r="G5" s="127"/>
    </row>
    <row r="6" spans="1:7" ht="15" customHeight="1" x14ac:dyDescent="0.2">
      <c r="A6" s="127" t="s">
        <v>193</v>
      </c>
      <c r="B6" s="127"/>
      <c r="C6" s="127"/>
      <c r="D6" s="127"/>
      <c r="E6" s="127"/>
      <c r="F6" s="127"/>
      <c r="G6" s="127"/>
    </row>
    <row r="7" spans="1:7" ht="15" customHeight="1" x14ac:dyDescent="0.2">
      <c r="A7" s="127" t="s">
        <v>194</v>
      </c>
      <c r="B7" s="127"/>
      <c r="C7" s="127"/>
      <c r="D7" s="127"/>
      <c r="E7" s="127"/>
      <c r="F7" s="127"/>
      <c r="G7" s="127"/>
    </row>
    <row r="8" spans="1:7" ht="15" customHeight="1" x14ac:dyDescent="0.2">
      <c r="A8" s="127" t="s">
        <v>217</v>
      </c>
      <c r="B8" s="127"/>
      <c r="C8" s="127"/>
      <c r="D8" s="127"/>
      <c r="E8" s="127"/>
      <c r="F8" s="127"/>
      <c r="G8" s="127"/>
    </row>
    <row r="9" spans="1:7" ht="15" customHeight="1" x14ac:dyDescent="0.2">
      <c r="A9" s="127" t="s">
        <v>246</v>
      </c>
      <c r="B9" s="127"/>
      <c r="C9" s="127"/>
      <c r="D9" s="127"/>
      <c r="E9" s="127"/>
      <c r="F9" s="127"/>
      <c r="G9" s="127"/>
    </row>
    <row r="10" spans="1:7" ht="15" customHeight="1" x14ac:dyDescent="0.2">
      <c r="A10" s="127" t="s">
        <v>342</v>
      </c>
      <c r="B10" s="127"/>
      <c r="C10" s="127"/>
      <c r="D10" s="127"/>
      <c r="E10" s="127"/>
      <c r="F10" s="127"/>
      <c r="G10" s="127"/>
    </row>
    <row r="11" spans="1:7" ht="15" customHeight="1" x14ac:dyDescent="0.2">
      <c r="A11" s="127" t="s">
        <v>247</v>
      </c>
      <c r="B11" s="127"/>
      <c r="C11" s="127"/>
      <c r="D11" s="127"/>
      <c r="E11" s="127"/>
      <c r="F11" s="127"/>
      <c r="G11" s="127"/>
    </row>
    <row r="12" spans="1:7" ht="15" customHeight="1" x14ac:dyDescent="0.2">
      <c r="A12" s="127" t="s">
        <v>195</v>
      </c>
      <c r="B12" s="127"/>
      <c r="C12" s="127"/>
      <c r="D12" s="52">
        <f>'I1'!P8</f>
        <v>2427.42</v>
      </c>
      <c r="E12" s="38"/>
      <c r="F12" s="38"/>
      <c r="G12" s="38"/>
    </row>
    <row r="13" spans="1:7" ht="15" customHeight="1" x14ac:dyDescent="0.2">
      <c r="A13" s="127" t="s">
        <v>248</v>
      </c>
      <c r="B13" s="127"/>
      <c r="C13" s="127"/>
      <c r="D13" s="52">
        <f>'I1'!P9</f>
        <v>2956.69</v>
      </c>
      <c r="E13" s="38"/>
      <c r="F13" s="38"/>
      <c r="G13" s="38"/>
    </row>
    <row r="14" spans="1:7" ht="15" customHeight="1" x14ac:dyDescent="0.2">
      <c r="A14" s="127" t="s">
        <v>341</v>
      </c>
      <c r="B14" s="127"/>
      <c r="C14" s="127"/>
      <c r="D14" s="127"/>
      <c r="E14" s="127"/>
      <c r="F14" s="127"/>
      <c r="G14" s="127"/>
    </row>
    <row r="15" spans="1:7" ht="15" customHeight="1" x14ac:dyDescent="0.2">
      <c r="A15" s="127" t="s">
        <v>343</v>
      </c>
      <c r="B15" s="127"/>
      <c r="C15" s="127"/>
      <c r="D15" s="127"/>
      <c r="E15" s="127"/>
      <c r="F15" s="127"/>
      <c r="G15" s="127"/>
    </row>
    <row r="16" spans="1:7" ht="15" customHeight="1" x14ac:dyDescent="0.2">
      <c r="A16" s="127" t="s">
        <v>344</v>
      </c>
      <c r="B16" s="127"/>
      <c r="C16" s="127"/>
      <c r="D16" s="127"/>
      <c r="E16" s="127"/>
      <c r="F16" s="127"/>
      <c r="G16" s="127"/>
    </row>
    <row r="17" spans="1:7" ht="15" customHeight="1" x14ac:dyDescent="0.2">
      <c r="A17" s="127" t="s">
        <v>345</v>
      </c>
      <c r="B17" s="127"/>
      <c r="C17" s="127"/>
      <c r="D17" s="127"/>
      <c r="E17" s="127"/>
      <c r="F17" s="127"/>
      <c r="G17" s="127"/>
    </row>
    <row r="18" spans="1:7" ht="15" customHeight="1" x14ac:dyDescent="0.2">
      <c r="A18" s="127" t="s">
        <v>346</v>
      </c>
      <c r="B18" s="127"/>
      <c r="C18" s="127"/>
      <c r="D18" s="127"/>
      <c r="E18" s="127"/>
      <c r="F18" s="127"/>
      <c r="G18" s="127"/>
    </row>
    <row r="19" spans="1:7" ht="16.5" customHeight="1" x14ac:dyDescent="0.2">
      <c r="A19" s="132" t="s">
        <v>361</v>
      </c>
      <c r="B19" s="133"/>
      <c r="C19" s="133"/>
      <c r="D19" s="133"/>
      <c r="E19" s="133"/>
      <c r="F19" s="133"/>
      <c r="G19" s="133"/>
    </row>
    <row r="20" spans="1:7" ht="15" customHeight="1" x14ac:dyDescent="0.2">
      <c r="A20" s="131" t="s">
        <v>362</v>
      </c>
      <c r="B20" s="131"/>
      <c r="C20" s="131"/>
      <c r="D20" s="131"/>
      <c r="E20" s="131"/>
      <c r="F20" s="131"/>
      <c r="G20" s="131"/>
    </row>
    <row r="21" spans="1:7" ht="15" customHeight="1" x14ac:dyDescent="0.2">
      <c r="A21" s="72">
        <f>ss!E9</f>
        <v>21888.428088442746</v>
      </c>
      <c r="B21" s="131" t="s">
        <v>201</v>
      </c>
      <c r="C21" s="131"/>
      <c r="D21" s="131"/>
      <c r="E21" s="131"/>
      <c r="F21" s="131"/>
      <c r="G21" s="131"/>
    </row>
    <row r="22" spans="1:7" ht="15" customHeight="1" x14ac:dyDescent="0.2">
      <c r="A22" s="127" t="s">
        <v>249</v>
      </c>
      <c r="B22" s="127"/>
      <c r="C22" s="127"/>
      <c r="D22" s="73">
        <f>ss!C35</f>
        <v>20998.731820020679</v>
      </c>
      <c r="E22" s="127" t="s">
        <v>196</v>
      </c>
      <c r="F22" s="127"/>
      <c r="G22" s="74"/>
    </row>
    <row r="23" spans="1:7" ht="15" customHeight="1" x14ac:dyDescent="0.2">
      <c r="A23" s="127" t="s">
        <v>218</v>
      </c>
      <c r="B23" s="127"/>
      <c r="C23" s="127"/>
      <c r="D23" s="75">
        <f>ss!F28*1.03*1.2</f>
        <v>419.9746364004136</v>
      </c>
      <c r="E23" s="127" t="s">
        <v>196</v>
      </c>
      <c r="F23" s="127"/>
      <c r="G23" s="74"/>
    </row>
    <row r="24" spans="1:7" ht="15" customHeight="1" x14ac:dyDescent="0.2">
      <c r="A24" s="127" t="s">
        <v>219</v>
      </c>
      <c r="B24" s="127"/>
      <c r="C24" s="127"/>
      <c r="D24" s="75">
        <f>ss!F29*1.03*1.2</f>
        <v>125.99239092012408</v>
      </c>
      <c r="E24" s="127" t="s">
        <v>196</v>
      </c>
      <c r="F24" s="127"/>
      <c r="G24" s="74"/>
    </row>
    <row r="25" spans="1:7" ht="15" customHeight="1" x14ac:dyDescent="0.2">
      <c r="A25" s="127" t="s">
        <v>305</v>
      </c>
      <c r="B25" s="127"/>
      <c r="C25" s="127"/>
      <c r="D25" s="75">
        <f>ss!F36</f>
        <v>35.973881761477863</v>
      </c>
      <c r="E25" s="127" t="s">
        <v>196</v>
      </c>
      <c r="F25" s="127"/>
      <c r="G25" s="74"/>
    </row>
    <row r="26" spans="1:7" ht="15" customHeight="1" x14ac:dyDescent="0.2">
      <c r="A26" s="127" t="s">
        <v>253</v>
      </c>
      <c r="B26" s="127"/>
      <c r="C26" s="127"/>
      <c r="D26" s="127"/>
      <c r="E26" s="127"/>
      <c r="F26" s="127"/>
      <c r="G26" s="127"/>
    </row>
    <row r="27" spans="1:7" ht="15" customHeight="1" x14ac:dyDescent="0.2">
      <c r="A27" s="127" t="s">
        <v>220</v>
      </c>
      <c r="B27" s="127"/>
      <c r="C27" s="127"/>
      <c r="D27" s="127"/>
      <c r="E27" s="127"/>
      <c r="F27" s="127"/>
      <c r="G27" s="127"/>
    </row>
    <row r="28" spans="1:7" ht="15" customHeight="1" x14ac:dyDescent="0.2">
      <c r="A28" s="38"/>
      <c r="B28" s="38"/>
      <c r="C28" s="38"/>
      <c r="D28" s="38"/>
      <c r="E28" s="38"/>
      <c r="F28" s="38"/>
      <c r="G28" s="38"/>
    </row>
    <row r="29" spans="1:7" ht="15" customHeight="1" x14ac:dyDescent="0.2">
      <c r="A29" s="38"/>
      <c r="B29" s="38"/>
      <c r="C29" s="38"/>
      <c r="D29" s="38"/>
      <c r="E29" s="38"/>
      <c r="F29" s="38"/>
      <c r="G29" s="38"/>
    </row>
    <row r="30" spans="1:7" ht="15" customHeight="1" x14ac:dyDescent="0.2">
      <c r="A30" s="129" t="s">
        <v>202</v>
      </c>
      <c r="B30" s="129"/>
      <c r="C30" s="129"/>
      <c r="D30" s="129"/>
      <c r="E30" s="129"/>
      <c r="F30" s="129"/>
      <c r="G30" s="129"/>
    </row>
    <row r="32" spans="1:7" x14ac:dyDescent="0.2">
      <c r="B32" s="130"/>
      <c r="C32" s="130"/>
      <c r="D32" s="130"/>
      <c r="E32" s="76"/>
      <c r="F32" s="127"/>
      <c r="G32" s="127"/>
    </row>
    <row r="33" spans="2:7" x14ac:dyDescent="0.2">
      <c r="B33" s="127"/>
      <c r="C33" s="127"/>
      <c r="D33" s="127"/>
      <c r="E33" s="128"/>
      <c r="F33" s="128"/>
      <c r="G33" s="128"/>
    </row>
    <row r="34" spans="2:7" x14ac:dyDescent="0.2">
      <c r="B34" s="127"/>
      <c r="C34" s="127"/>
      <c r="D34" s="127"/>
      <c r="E34" s="128"/>
      <c r="F34" s="128"/>
      <c r="G34" s="128"/>
    </row>
    <row r="35" spans="2:7" x14ac:dyDescent="0.2">
      <c r="B35" s="127"/>
      <c r="C35" s="127"/>
      <c r="D35" s="127"/>
      <c r="E35" s="128"/>
      <c r="F35" s="128"/>
      <c r="G35" s="128"/>
    </row>
    <row r="36" spans="2:7" x14ac:dyDescent="0.2">
      <c r="B36" s="127"/>
      <c r="C36" s="127"/>
      <c r="D36" s="127"/>
      <c r="E36" s="128"/>
      <c r="F36" s="128"/>
      <c r="G36" s="128"/>
    </row>
    <row r="37" spans="2:7" x14ac:dyDescent="0.2">
      <c r="B37" s="127"/>
      <c r="C37" s="127"/>
      <c r="D37" s="127"/>
      <c r="E37" s="128"/>
      <c r="F37" s="128"/>
      <c r="G37" s="128"/>
    </row>
    <row r="38" spans="2:7" x14ac:dyDescent="0.2">
      <c r="B38" s="127"/>
      <c r="C38" s="127"/>
      <c r="D38" s="127"/>
      <c r="E38" s="128"/>
      <c r="F38" s="128"/>
      <c r="G38" s="128"/>
    </row>
    <row r="39" spans="2:7" x14ac:dyDescent="0.2">
      <c r="B39" s="127"/>
      <c r="C39" s="127"/>
      <c r="D39" s="127"/>
      <c r="E39" s="128"/>
      <c r="F39" s="128"/>
      <c r="G39" s="128"/>
    </row>
    <row r="40" spans="2:7" x14ac:dyDescent="0.2">
      <c r="B40" s="127"/>
      <c r="C40" s="127"/>
      <c r="D40" s="127"/>
      <c r="E40" s="128"/>
      <c r="F40" s="128"/>
      <c r="G40" s="128"/>
    </row>
  </sheetData>
  <mergeCells count="49"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A11:G11"/>
    <mergeCell ref="A14:G14"/>
    <mergeCell ref="B40:D40"/>
    <mergeCell ref="E40:G40"/>
    <mergeCell ref="B39:D39"/>
    <mergeCell ref="E39:G39"/>
    <mergeCell ref="B38:D38"/>
    <mergeCell ref="E38:G38"/>
    <mergeCell ref="A17:G17"/>
    <mergeCell ref="A26:G26"/>
    <mergeCell ref="A18:G18"/>
    <mergeCell ref="E23:F23"/>
    <mergeCell ref="E22:F22"/>
    <mergeCell ref="A20:G20"/>
    <mergeCell ref="A22:C22"/>
    <mergeCell ref="E25:F25"/>
    <mergeCell ref="B21:G21"/>
    <mergeCell ref="A25:C25"/>
    <mergeCell ref="A19:G19"/>
    <mergeCell ref="A23:C23"/>
    <mergeCell ref="A24:C24"/>
    <mergeCell ref="E24:F24"/>
    <mergeCell ref="B37:D37"/>
    <mergeCell ref="A27:G27"/>
    <mergeCell ref="B33:D33"/>
    <mergeCell ref="E33:G33"/>
    <mergeCell ref="E34:G34"/>
    <mergeCell ref="F32:G32"/>
    <mergeCell ref="A30:G30"/>
    <mergeCell ref="E37:G37"/>
    <mergeCell ref="B36:D36"/>
    <mergeCell ref="E36:G36"/>
    <mergeCell ref="E35:G35"/>
    <mergeCell ref="B34:D34"/>
    <mergeCell ref="B35:D35"/>
    <mergeCell ref="B32:D32"/>
  </mergeCells>
  <phoneticPr fontId="5" type="noConversion"/>
  <pageMargins left="1.9" right="0.59055118110236204" top="0.98425196850393704" bottom="0.98425196850393704" header="0.511811023622047" footer="0.511811023622047"/>
  <pageSetup paperSize="9" scale="75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42"/>
  <sheetViews>
    <sheetView showZeros="0" view="pageBreakPreview" topLeftCell="A25" zoomScale="130" zoomScaleNormal="100" zoomScaleSheetLayoutView="130" workbookViewId="0">
      <selection activeCell="A21" sqref="A21"/>
    </sheetView>
  </sheetViews>
  <sheetFormatPr defaultRowHeight="12.75" outlineLevelRow="1" x14ac:dyDescent="0.2"/>
  <cols>
    <col min="1" max="1" width="14.85546875" style="37" customWidth="1"/>
    <col min="2" max="2" width="61" style="37" customWidth="1"/>
    <col min="3" max="3" width="13.85546875" style="37" customWidth="1"/>
    <col min="4" max="4" width="13.85546875" style="51" customWidth="1"/>
    <col min="5" max="5" width="14.85546875" style="37" customWidth="1"/>
    <col min="6" max="6" width="17.42578125" style="37" customWidth="1"/>
    <col min="7" max="8" width="9.140625" style="37"/>
    <col min="9" max="9" width="11.5703125" style="37" bestFit="1" customWidth="1"/>
    <col min="10" max="16384" width="9.140625" style="37"/>
  </cols>
  <sheetData>
    <row r="3" spans="1:6" x14ac:dyDescent="0.2">
      <c r="B3" s="37" t="s">
        <v>340</v>
      </c>
      <c r="C3" s="127"/>
      <c r="D3" s="127"/>
      <c r="E3" s="127"/>
      <c r="F3" s="127"/>
    </row>
    <row r="4" spans="1:6" x14ac:dyDescent="0.2">
      <c r="C4" s="127"/>
      <c r="D4" s="127"/>
      <c r="E4" s="127"/>
      <c r="F4" s="127"/>
    </row>
    <row r="5" spans="1:6" x14ac:dyDescent="0.2">
      <c r="B5" s="127" t="s">
        <v>359</v>
      </c>
      <c r="C5" s="127"/>
      <c r="D5" s="127"/>
      <c r="E5" s="127"/>
      <c r="F5" s="127"/>
    </row>
    <row r="6" spans="1:6" x14ac:dyDescent="0.2">
      <c r="B6" s="136"/>
      <c r="C6" s="136"/>
      <c r="D6" s="136"/>
      <c r="E6" s="136"/>
      <c r="F6" s="136"/>
    </row>
    <row r="7" spans="1:6" x14ac:dyDescent="0.2">
      <c r="A7" s="135" t="s">
        <v>221</v>
      </c>
      <c r="B7" s="135"/>
      <c r="C7" s="135"/>
      <c r="D7" s="135"/>
      <c r="E7" s="135"/>
      <c r="F7" s="135"/>
    </row>
    <row r="8" spans="1:6" x14ac:dyDescent="0.2">
      <c r="A8" s="46"/>
      <c r="B8" s="46"/>
      <c r="C8" s="138"/>
      <c r="D8" s="138"/>
      <c r="E8" s="52"/>
      <c r="F8" s="53"/>
    </row>
    <row r="9" spans="1:6" x14ac:dyDescent="0.2">
      <c r="A9" s="46"/>
      <c r="B9" s="138"/>
      <c r="C9" s="138" t="s">
        <v>18</v>
      </c>
      <c r="D9" s="138"/>
      <c r="E9" s="54">
        <f>F35</f>
        <v>21888.428088442746</v>
      </c>
      <c r="F9" s="53" t="s">
        <v>178</v>
      </c>
    </row>
    <row r="10" spans="1:6" ht="39.75" customHeight="1" x14ac:dyDescent="0.2">
      <c r="A10" s="39" t="s">
        <v>192</v>
      </c>
      <c r="B10" s="41" t="s">
        <v>205</v>
      </c>
      <c r="C10" s="39" t="s">
        <v>239</v>
      </c>
      <c r="D10" s="55" t="s">
        <v>240</v>
      </c>
      <c r="E10" s="39" t="s">
        <v>190</v>
      </c>
      <c r="F10" s="39" t="s">
        <v>191</v>
      </c>
    </row>
    <row r="11" spans="1:6" ht="14.1" customHeight="1" outlineLevel="1" x14ac:dyDescent="0.2">
      <c r="A11" s="56">
        <v>1</v>
      </c>
      <c r="B11" s="57">
        <v>2</v>
      </c>
      <c r="C11" s="58">
        <v>3</v>
      </c>
      <c r="D11" s="58">
        <v>4</v>
      </c>
      <c r="E11" s="58">
        <v>5</v>
      </c>
      <c r="F11" s="58">
        <v>6</v>
      </c>
    </row>
    <row r="12" spans="1:6" ht="14.1" customHeight="1" outlineLevel="1" x14ac:dyDescent="0.2">
      <c r="A12" s="59"/>
      <c r="B12" s="60" t="s">
        <v>250</v>
      </c>
      <c r="C12" s="61"/>
      <c r="D12" s="62"/>
      <c r="E12" s="62"/>
      <c r="F12" s="62"/>
    </row>
    <row r="13" spans="1:6" ht="14.1" customHeight="1" outlineLevel="1" x14ac:dyDescent="0.2">
      <c r="A13" s="79" t="s">
        <v>296</v>
      </c>
      <c r="B13" s="63" t="s">
        <v>347</v>
      </c>
      <c r="C13" s="64">
        <f>'I1'!P353</f>
        <v>7461.0823858192007</v>
      </c>
      <c r="D13" s="64"/>
      <c r="E13" s="62"/>
      <c r="F13" s="64">
        <f t="shared" ref="F13:F17" si="0">SUM(C13:E13)</f>
        <v>7461.0823858192007</v>
      </c>
    </row>
    <row r="14" spans="1:6" ht="14.1" customHeight="1" outlineLevel="1" x14ac:dyDescent="0.2">
      <c r="A14" s="79" t="s">
        <v>297</v>
      </c>
      <c r="B14" s="63" t="s">
        <v>348</v>
      </c>
      <c r="C14" s="64">
        <f>'I2'!P289</f>
        <v>4551.078311971055</v>
      </c>
      <c r="D14" s="64"/>
      <c r="E14" s="62"/>
      <c r="F14" s="64">
        <f t="shared" si="0"/>
        <v>4551.078311971055</v>
      </c>
    </row>
    <row r="15" spans="1:6" ht="14.1" customHeight="1" outlineLevel="1" x14ac:dyDescent="0.2">
      <c r="A15" s="79" t="s">
        <v>298</v>
      </c>
      <c r="B15" s="63" t="s">
        <v>349</v>
      </c>
      <c r="C15" s="64">
        <f>'I2-1'!P93</f>
        <v>807.55218226948443</v>
      </c>
      <c r="D15" s="64"/>
      <c r="E15" s="62"/>
      <c r="F15" s="64">
        <f t="shared" si="0"/>
        <v>807.55218226948443</v>
      </c>
    </row>
    <row r="16" spans="1:6" ht="14.1" customHeight="1" outlineLevel="1" x14ac:dyDescent="0.2">
      <c r="A16" s="79" t="s">
        <v>299</v>
      </c>
      <c r="B16" s="63" t="s">
        <v>353</v>
      </c>
      <c r="C16" s="64">
        <f>ՋԹ!P141</f>
        <v>3834.8620095133456</v>
      </c>
      <c r="D16" s="64"/>
      <c r="E16" s="62"/>
      <c r="F16" s="64">
        <f t="shared" si="0"/>
        <v>3834.8620095133456</v>
      </c>
    </row>
    <row r="17" spans="1:10" ht="14.1" customHeight="1" outlineLevel="1" x14ac:dyDescent="0.2">
      <c r="A17" s="59"/>
      <c r="B17" s="65" t="s">
        <v>211</v>
      </c>
      <c r="C17" s="66">
        <f>SUM(C13:C16)</f>
        <v>16654.574889573087</v>
      </c>
      <c r="D17" s="66">
        <f>SUM(D13:D16)</f>
        <v>0</v>
      </c>
      <c r="E17" s="66"/>
      <c r="F17" s="66">
        <f t="shared" si="0"/>
        <v>16654.574889573087</v>
      </c>
      <c r="H17" s="67"/>
    </row>
    <row r="18" spans="1:10" ht="14.1" customHeight="1" outlineLevel="1" x14ac:dyDescent="0.2">
      <c r="A18" s="68"/>
      <c r="B18" s="60" t="s">
        <v>241</v>
      </c>
      <c r="C18" s="64"/>
      <c r="D18" s="64"/>
      <c r="E18" s="64"/>
      <c r="F18" s="64"/>
    </row>
    <row r="19" spans="1:10" ht="14.1" customHeight="1" outlineLevel="1" x14ac:dyDescent="0.2">
      <c r="A19" s="69">
        <v>1.2E-2</v>
      </c>
      <c r="B19" s="63" t="s">
        <v>242</v>
      </c>
      <c r="C19" s="64">
        <f>C17*1.2%</f>
        <v>199.85489867487703</v>
      </c>
      <c r="D19" s="64"/>
      <c r="E19" s="64"/>
      <c r="F19" s="64">
        <f t="shared" ref="F19" si="1">SUM(C19:E19)</f>
        <v>199.85489867487703</v>
      </c>
    </row>
    <row r="20" spans="1:10" ht="14.1" customHeight="1" outlineLevel="1" x14ac:dyDescent="0.2">
      <c r="A20" s="59"/>
      <c r="B20" s="65" t="s">
        <v>300</v>
      </c>
      <c r="C20" s="66">
        <f>SUM(C17+C19)</f>
        <v>16854.429788247962</v>
      </c>
      <c r="D20" s="66"/>
      <c r="E20" s="64"/>
      <c r="F20" s="66">
        <f>SUM(C20:E20)</f>
        <v>16854.429788247962</v>
      </c>
      <c r="H20" s="67"/>
      <c r="I20" s="67"/>
      <c r="J20" s="67"/>
    </row>
    <row r="21" spans="1:10" ht="14.1" customHeight="1" outlineLevel="1" x14ac:dyDescent="0.2">
      <c r="A21" s="59"/>
      <c r="B21" s="60" t="s">
        <v>243</v>
      </c>
      <c r="C21" s="64"/>
      <c r="D21" s="64"/>
      <c r="E21" s="64"/>
      <c r="F21" s="64"/>
    </row>
    <row r="22" spans="1:10" ht="14.1" customHeight="1" outlineLevel="1" x14ac:dyDescent="0.2">
      <c r="A22" s="69">
        <v>8.0000000000000002E-3</v>
      </c>
      <c r="B22" s="63" t="s">
        <v>212</v>
      </c>
      <c r="C22" s="64">
        <f>C20*0.8%</f>
        <v>134.8354383059837</v>
      </c>
      <c r="D22" s="64"/>
      <c r="E22" s="64"/>
      <c r="F22" s="64">
        <f>SUM(C22:E22)</f>
        <v>134.8354383059837</v>
      </c>
    </row>
    <row r="23" spans="1:10" ht="14.1" customHeight="1" outlineLevel="1" x14ac:dyDescent="0.2">
      <c r="A23" s="59"/>
      <c r="B23" s="65" t="s">
        <v>213</v>
      </c>
      <c r="C23" s="66">
        <f>SUM(C22)</f>
        <v>134.8354383059837</v>
      </c>
      <c r="D23" s="66">
        <f>SUM(D22)</f>
        <v>0</v>
      </c>
      <c r="E23" s="64"/>
      <c r="F23" s="66">
        <f>SUM(C23:E23)</f>
        <v>134.8354383059837</v>
      </c>
    </row>
    <row r="24" spans="1:10" ht="14.1" customHeight="1" outlineLevel="1" x14ac:dyDescent="0.2">
      <c r="A24" s="69"/>
      <c r="B24" s="63" t="s">
        <v>354</v>
      </c>
      <c r="C24" s="64">
        <f>C21*0.15%</f>
        <v>0</v>
      </c>
      <c r="D24" s="64"/>
      <c r="E24" s="64">
        <f>C20*1.5%</f>
        <v>252.81644682371942</v>
      </c>
      <c r="F24" s="64">
        <f t="shared" ref="F24" si="2">SUM(C24:E24)</f>
        <v>252.81644682371942</v>
      </c>
    </row>
    <row r="25" spans="1:10" ht="14.1" customHeight="1" outlineLevel="1" x14ac:dyDescent="0.2">
      <c r="A25" s="69"/>
      <c r="B25" s="63" t="s">
        <v>225</v>
      </c>
      <c r="C25" s="64">
        <f>C21*0.15%</f>
        <v>0</v>
      </c>
      <c r="D25" s="64"/>
      <c r="E25" s="64">
        <f>C20*0.15%</f>
        <v>25.281644682371944</v>
      </c>
      <c r="F25" s="64">
        <f t="shared" ref="F25" si="3">SUM(C25:E25)</f>
        <v>25.281644682371944</v>
      </c>
    </row>
    <row r="26" spans="1:10" ht="14.1" customHeight="1" outlineLevel="1" x14ac:dyDescent="0.2">
      <c r="A26" s="59"/>
      <c r="B26" s="65" t="s">
        <v>301</v>
      </c>
      <c r="C26" s="66">
        <f>C20+C23</f>
        <v>16989.265226553947</v>
      </c>
      <c r="D26" s="66">
        <f>D20+D23</f>
        <v>0</v>
      </c>
      <c r="E26" s="66">
        <f>SUM(E24:E25)</f>
        <v>278.09809150609135</v>
      </c>
      <c r="F26" s="66">
        <f>SUM(C26:E26)</f>
        <v>17267.363318060037</v>
      </c>
    </row>
    <row r="27" spans="1:10" ht="13.5" customHeight="1" outlineLevel="1" x14ac:dyDescent="0.2">
      <c r="A27" s="69"/>
      <c r="B27" s="60" t="s">
        <v>251</v>
      </c>
      <c r="C27" s="64"/>
      <c r="D27" s="64"/>
      <c r="E27" s="64"/>
      <c r="F27" s="64"/>
    </row>
    <row r="28" spans="1:10" ht="14.1" customHeight="1" outlineLevel="1" x14ac:dyDescent="0.2">
      <c r="A28" s="69">
        <v>0.02</v>
      </c>
      <c r="B28" s="63" t="s">
        <v>214</v>
      </c>
      <c r="C28" s="64"/>
      <c r="D28" s="64"/>
      <c r="E28" s="64">
        <f>C26*2%</f>
        <v>339.78530453107896</v>
      </c>
      <c r="F28" s="64">
        <f>SUM(E28)</f>
        <v>339.78530453107896</v>
      </c>
    </row>
    <row r="29" spans="1:10" ht="14.1" customHeight="1" outlineLevel="1" x14ac:dyDescent="0.2">
      <c r="A29" s="69">
        <v>6.0000000000000001E-3</v>
      </c>
      <c r="B29" s="63" t="s">
        <v>215</v>
      </c>
      <c r="C29" s="64"/>
      <c r="D29" s="64"/>
      <c r="E29" s="64">
        <f>C26*0.6%</f>
        <v>101.93559135932368</v>
      </c>
      <c r="F29" s="64">
        <f>SUM(E29)</f>
        <v>101.93559135932368</v>
      </c>
    </row>
    <row r="30" spans="1:10" ht="14.1" customHeight="1" outlineLevel="1" x14ac:dyDescent="0.2">
      <c r="A30" s="59"/>
      <c r="B30" s="65" t="s">
        <v>216</v>
      </c>
      <c r="C30" s="64"/>
      <c r="D30" s="64"/>
      <c r="E30" s="66">
        <f>SUM(E28:E29)</f>
        <v>441.72089589040263</v>
      </c>
      <c r="F30" s="66">
        <f>SUM(F28:F29)</f>
        <v>441.72089589040263</v>
      </c>
    </row>
    <row r="31" spans="1:10" ht="14.1" customHeight="1" outlineLevel="1" x14ac:dyDescent="0.2">
      <c r="A31" s="59"/>
      <c r="B31" s="65" t="s">
        <v>302</v>
      </c>
      <c r="C31" s="66">
        <f>SUM(C26:C30)</f>
        <v>16989.265226553947</v>
      </c>
      <c r="D31" s="66">
        <f>D30+D26</f>
        <v>0</v>
      </c>
      <c r="E31" s="66">
        <f>E30+E26</f>
        <v>719.81898739649398</v>
      </c>
      <c r="F31" s="66">
        <f t="shared" ref="F31:F35" si="4">SUM(C31:E31)</f>
        <v>17709.084213950442</v>
      </c>
    </row>
    <row r="32" spans="1:10" ht="14.1" customHeight="1" outlineLevel="1" x14ac:dyDescent="0.2">
      <c r="A32" s="69">
        <v>0.03</v>
      </c>
      <c r="B32" s="63" t="s">
        <v>303</v>
      </c>
      <c r="C32" s="64">
        <f>C31*3%</f>
        <v>509.67795679661839</v>
      </c>
      <c r="D32" s="64">
        <f>D31*3%</f>
        <v>0</v>
      </c>
      <c r="E32" s="64">
        <f>E31*3%</f>
        <v>21.59456962189482</v>
      </c>
      <c r="F32" s="64">
        <f t="shared" si="4"/>
        <v>531.27252641851317</v>
      </c>
    </row>
    <row r="33" spans="1:7" ht="14.1" customHeight="1" outlineLevel="1" x14ac:dyDescent="0.2">
      <c r="A33" s="70"/>
      <c r="B33" s="65" t="s">
        <v>160</v>
      </c>
      <c r="C33" s="66">
        <f>SUM(C31:C32)</f>
        <v>17498.943183350566</v>
      </c>
      <c r="D33" s="66">
        <f>SUM(D31:D32)</f>
        <v>0</v>
      </c>
      <c r="E33" s="66">
        <f>SUM(E31:E32)</f>
        <v>741.41355701838881</v>
      </c>
      <c r="F33" s="66">
        <f t="shared" si="4"/>
        <v>18240.356740368956</v>
      </c>
    </row>
    <row r="34" spans="1:7" ht="14.1" customHeight="1" outlineLevel="1" x14ac:dyDescent="0.2">
      <c r="A34" s="71"/>
      <c r="B34" s="63" t="s">
        <v>159</v>
      </c>
      <c r="C34" s="64">
        <f>C33*0.2</f>
        <v>3499.7886366701132</v>
      </c>
      <c r="D34" s="64">
        <f>D33*0.2</f>
        <v>0</v>
      </c>
      <c r="E34" s="64">
        <f>E33*0.2</f>
        <v>148.28271140367778</v>
      </c>
      <c r="F34" s="64">
        <f t="shared" si="4"/>
        <v>3648.0713480737909</v>
      </c>
    </row>
    <row r="35" spans="1:7" ht="14.1" customHeight="1" outlineLevel="1" x14ac:dyDescent="0.2">
      <c r="A35" s="70"/>
      <c r="B35" s="65" t="s">
        <v>160</v>
      </c>
      <c r="C35" s="66">
        <f>SUM(C33:C34)</f>
        <v>20998.731820020679</v>
      </c>
      <c r="D35" s="66">
        <f>SUM(D33:D34)</f>
        <v>0</v>
      </c>
      <c r="E35" s="66">
        <f>SUM(E33:E34)</f>
        <v>889.69626842206662</v>
      </c>
      <c r="F35" s="66">
        <f t="shared" si="4"/>
        <v>21888.428088442746</v>
      </c>
    </row>
    <row r="36" spans="1:7" x14ac:dyDescent="0.2">
      <c r="A36" s="80"/>
      <c r="B36" s="82" t="s">
        <v>304</v>
      </c>
      <c r="C36" s="81"/>
      <c r="D36" s="81"/>
      <c r="E36" s="81"/>
      <c r="F36" s="83">
        <f>F19*0.15*1.2</f>
        <v>35.973881761477863</v>
      </c>
      <c r="G36" s="38"/>
    </row>
    <row r="37" spans="1:7" x14ac:dyDescent="0.2">
      <c r="B37" s="38"/>
      <c r="C37" s="38"/>
      <c r="D37" s="38"/>
      <c r="E37" s="38"/>
      <c r="F37" s="38"/>
      <c r="G37" s="38"/>
    </row>
    <row r="38" spans="1:7" x14ac:dyDescent="0.2">
      <c r="B38" s="137" t="s">
        <v>252</v>
      </c>
      <c r="C38" s="137"/>
      <c r="D38" s="137"/>
      <c r="E38" s="137"/>
      <c r="F38" s="137"/>
      <c r="G38" s="38"/>
    </row>
    <row r="39" spans="1:7" x14ac:dyDescent="0.2">
      <c r="B39" s="38"/>
      <c r="C39" s="38"/>
      <c r="D39" s="38"/>
      <c r="E39" s="38"/>
      <c r="F39" s="38"/>
      <c r="G39" s="38"/>
    </row>
    <row r="40" spans="1:7" ht="15" customHeight="1" x14ac:dyDescent="0.2">
      <c r="B40" s="137" t="s">
        <v>200</v>
      </c>
      <c r="C40" s="137"/>
      <c r="D40" s="137"/>
      <c r="E40" s="137"/>
      <c r="F40" s="137"/>
      <c r="G40" s="38"/>
    </row>
    <row r="42" spans="1:7" x14ac:dyDescent="0.2">
      <c r="B42" s="38"/>
      <c r="C42" s="127"/>
      <c r="D42" s="127"/>
    </row>
  </sheetData>
  <mergeCells count="10">
    <mergeCell ref="A7:F7"/>
    <mergeCell ref="C42:D42"/>
    <mergeCell ref="C3:F3"/>
    <mergeCell ref="C4:F4"/>
    <mergeCell ref="B5:F5"/>
    <mergeCell ref="B6:F6"/>
    <mergeCell ref="B38:F38"/>
    <mergeCell ref="B40:F40"/>
    <mergeCell ref="C8:D8"/>
    <mergeCell ref="B9:D9"/>
  </mergeCells>
  <phoneticPr fontId="5" type="noConversion"/>
  <pageMargins left="1.6579999999999999" right="0.157" top="0.70799999999999996" bottom="0.748" header="0.314" footer="7.8E-2"/>
  <pageSetup paperSize="9" scale="84" orientation="landscape" r:id="rId1"/>
  <headerFooter alignWithMargins="0">
    <oddHeader>&amp;L«ԳԼՈԲԱԼ ԻՆԺԵՆԵՐ» ՍՊԸ &amp;RԳոմք բնակավայր</oddHeader>
    <oddFooter>&amp;LՆախահաշիվներ&amp;R&amp;P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746F-ADA5-476D-919E-CA0D606505A2}">
  <sheetPr>
    <tabColor rgb="FFFF0000"/>
  </sheetPr>
  <dimension ref="A1:W367"/>
  <sheetViews>
    <sheetView showZeros="0" view="pageBreakPreview" topLeftCell="A309" zoomScale="130" zoomScaleNormal="145" zoomScaleSheetLayoutView="130" workbookViewId="0">
      <selection activeCell="A18" sqref="A18:A21"/>
    </sheetView>
  </sheetViews>
  <sheetFormatPr defaultRowHeight="12.75" x14ac:dyDescent="0.2"/>
  <cols>
    <col min="1" max="1" width="3.7109375" style="46" customWidth="1"/>
    <col min="2" max="2" width="8.28515625" style="37" customWidth="1"/>
    <col min="3" max="3" width="30.5703125" style="37" customWidth="1"/>
    <col min="4" max="4" width="5.85546875" style="46" customWidth="1"/>
    <col min="5" max="5" width="6.42578125" style="46" customWidth="1"/>
    <col min="6" max="6" width="7" style="46" customWidth="1"/>
    <col min="7" max="7" width="6.5703125" style="46" customWidth="1"/>
    <col min="8" max="8" width="6.7109375" style="46" customWidth="1"/>
    <col min="9" max="9" width="7" style="46" customWidth="1"/>
    <col min="10" max="10" width="6.7109375" style="46" customWidth="1"/>
    <col min="11" max="11" width="13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 x14ac:dyDescent="0.2">
      <c r="C1" s="136" t="s">
        <v>337</v>
      </c>
      <c r="D1" s="136"/>
      <c r="E1" s="136"/>
      <c r="F1" s="136"/>
      <c r="G1" s="136"/>
    </row>
    <row r="3" spans="1:18" ht="15" customHeight="1" x14ac:dyDescent="0.2">
      <c r="A3" s="129"/>
      <c r="B3" s="129"/>
      <c r="C3" s="37" t="s">
        <v>359</v>
      </c>
      <c r="D3" s="37"/>
      <c r="E3" s="37"/>
      <c r="F3" s="37"/>
      <c r="G3" s="37"/>
      <c r="H3" s="37"/>
      <c r="I3" s="37"/>
      <c r="J3" s="37"/>
    </row>
    <row r="4" spans="1:18" ht="15" customHeight="1" x14ac:dyDescent="0.2"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5" customHeight="1" x14ac:dyDescent="0.2">
      <c r="C5" s="38"/>
      <c r="K5" s="38"/>
      <c r="L5" s="38"/>
      <c r="M5" s="38"/>
      <c r="N5" s="38"/>
      <c r="O5" s="38"/>
      <c r="P5" s="38"/>
      <c r="Q5" s="38"/>
    </row>
    <row r="6" spans="1:18" ht="14.25" x14ac:dyDescent="0.2">
      <c r="A6" s="185" t="s">
        <v>338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8" ht="13.5" x14ac:dyDescent="0.2">
      <c r="A8" s="110"/>
      <c r="J8" s="129" t="s">
        <v>229</v>
      </c>
      <c r="K8" s="129"/>
      <c r="L8" s="186" t="s">
        <v>177</v>
      </c>
      <c r="M8" s="186"/>
      <c r="N8" s="186"/>
      <c r="O8" s="186"/>
      <c r="P8" s="111">
        <v>2427.42</v>
      </c>
    </row>
    <row r="9" spans="1:18" ht="13.5" x14ac:dyDescent="0.2">
      <c r="A9" s="189" t="s">
        <v>230</v>
      </c>
      <c r="B9" s="189"/>
      <c r="C9" s="189"/>
      <c r="D9" s="189"/>
      <c r="E9" s="189"/>
      <c r="F9" s="190">
        <f>P353</f>
        <v>7461.0823858192007</v>
      </c>
      <c r="G9" s="191"/>
      <c r="H9" s="109" t="s">
        <v>178</v>
      </c>
      <c r="L9" s="186" t="s">
        <v>231</v>
      </c>
      <c r="M9" s="186"/>
      <c r="N9" s="186"/>
      <c r="O9" s="186"/>
      <c r="P9" s="111">
        <v>2956.69</v>
      </c>
    </row>
    <row r="10" spans="1:18" ht="13.5" x14ac:dyDescent="0.2">
      <c r="A10" s="189"/>
      <c r="B10" s="189"/>
      <c r="C10" s="189"/>
      <c r="D10" s="189"/>
      <c r="E10" s="189"/>
      <c r="F10" s="190"/>
      <c r="G10" s="191"/>
      <c r="H10" s="109"/>
      <c r="K10" s="192" t="s">
        <v>198</v>
      </c>
      <c r="L10" s="192"/>
      <c r="M10" s="192"/>
      <c r="N10" s="192"/>
      <c r="O10" s="192"/>
      <c r="P10" s="38">
        <v>1.0761000000000001</v>
      </c>
    </row>
    <row r="11" spans="1:18" ht="13.5" x14ac:dyDescent="0.2">
      <c r="A11" s="110"/>
      <c r="K11" s="101"/>
      <c r="L11" s="101"/>
      <c r="M11" s="101"/>
      <c r="N11" s="101"/>
      <c r="O11" s="101"/>
      <c r="P11" s="38"/>
    </row>
    <row r="12" spans="1:18" ht="22.5" customHeight="1" x14ac:dyDescent="0.2">
      <c r="A12" s="187" t="s">
        <v>0</v>
      </c>
      <c r="B12" s="188" t="s">
        <v>203</v>
      </c>
      <c r="C12" s="187" t="s">
        <v>161</v>
      </c>
      <c r="D12" s="188" t="s">
        <v>222</v>
      </c>
      <c r="E12" s="188" t="s">
        <v>174</v>
      </c>
      <c r="F12" s="188" t="s">
        <v>232</v>
      </c>
      <c r="G12" s="187" t="s">
        <v>204</v>
      </c>
      <c r="H12" s="187"/>
      <c r="I12" s="187"/>
      <c r="J12" s="187"/>
      <c r="K12" s="187"/>
      <c r="L12" s="187"/>
      <c r="M12" s="187"/>
      <c r="N12" s="187"/>
      <c r="O12" s="187"/>
      <c r="P12" s="187" t="s">
        <v>233</v>
      </c>
      <c r="Q12" s="187" t="s">
        <v>234</v>
      </c>
      <c r="R12" s="98" t="s">
        <v>234</v>
      </c>
    </row>
    <row r="13" spans="1:18" ht="13.5" customHeight="1" x14ac:dyDescent="0.2">
      <c r="A13" s="187"/>
      <c r="B13" s="188"/>
      <c r="C13" s="187"/>
      <c r="D13" s="188"/>
      <c r="E13" s="188"/>
      <c r="F13" s="188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98" t="s">
        <v>9</v>
      </c>
    </row>
    <row r="14" spans="1:18" ht="20.25" customHeight="1" x14ac:dyDescent="0.2">
      <c r="A14" s="187"/>
      <c r="B14" s="188"/>
      <c r="C14" s="187"/>
      <c r="D14" s="188"/>
      <c r="E14" s="188"/>
      <c r="F14" s="188"/>
      <c r="G14" s="187" t="s">
        <v>179</v>
      </c>
      <c r="H14" s="187"/>
      <c r="I14" s="187" t="s">
        <v>235</v>
      </c>
      <c r="J14" s="187"/>
      <c r="K14" s="187" t="s">
        <v>236</v>
      </c>
      <c r="L14" s="187"/>
      <c r="M14" s="187"/>
      <c r="N14" s="187"/>
      <c r="O14" s="187"/>
      <c r="P14" s="187"/>
      <c r="Q14" s="187"/>
      <c r="R14" s="99">
        <f>P10</f>
        <v>1.0761000000000001</v>
      </c>
    </row>
    <row r="15" spans="1:18" ht="39.75" x14ac:dyDescent="0.2">
      <c r="A15" s="187"/>
      <c r="B15" s="188"/>
      <c r="C15" s="187"/>
      <c r="D15" s="188"/>
      <c r="E15" s="188"/>
      <c r="F15" s="188"/>
      <c r="G15" s="104" t="s">
        <v>180</v>
      </c>
      <c r="H15" s="104" t="s">
        <v>181</v>
      </c>
      <c r="I15" s="104" t="s">
        <v>180</v>
      </c>
      <c r="J15" s="104" t="s">
        <v>181</v>
      </c>
      <c r="K15" s="39" t="s">
        <v>205</v>
      </c>
      <c r="L15" s="104" t="s">
        <v>223</v>
      </c>
      <c r="M15" s="39" t="s">
        <v>226</v>
      </c>
      <c r="N15" s="39" t="s">
        <v>237</v>
      </c>
      <c r="O15" s="104" t="s">
        <v>233</v>
      </c>
      <c r="P15" s="40" t="s">
        <v>182</v>
      </c>
      <c r="Q15" s="100" t="s">
        <v>182</v>
      </c>
      <c r="R15" s="41" t="s">
        <v>182</v>
      </c>
    </row>
    <row r="16" spans="1:18" x14ac:dyDescent="0.2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86">
        <v>6</v>
      </c>
      <c r="G16" s="86">
        <v>7</v>
      </c>
      <c r="H16" s="86">
        <v>8</v>
      </c>
      <c r="I16" s="86">
        <v>9</v>
      </c>
      <c r="J16" s="86">
        <v>10</v>
      </c>
      <c r="K16" s="86">
        <v>11</v>
      </c>
      <c r="L16" s="86">
        <v>12</v>
      </c>
      <c r="M16" s="86">
        <v>13</v>
      </c>
      <c r="N16" s="86">
        <v>14</v>
      </c>
      <c r="O16" s="86">
        <v>15</v>
      </c>
      <c r="P16" s="86">
        <v>16</v>
      </c>
      <c r="Q16" s="86">
        <v>17</v>
      </c>
      <c r="R16" s="86">
        <v>18</v>
      </c>
    </row>
    <row r="17" spans="1:18" ht="14.25" customHeight="1" x14ac:dyDescent="0.2">
      <c r="A17" s="86"/>
      <c r="B17" s="86"/>
      <c r="C17" s="87" t="s">
        <v>238</v>
      </c>
      <c r="D17" s="88"/>
      <c r="E17" s="88"/>
      <c r="F17" s="88"/>
      <c r="G17" s="86"/>
      <c r="H17" s="88"/>
      <c r="I17" s="88"/>
      <c r="J17" s="88"/>
      <c r="K17" s="86"/>
      <c r="L17" s="86"/>
      <c r="M17" s="86"/>
      <c r="N17" s="86"/>
      <c r="O17" s="86"/>
      <c r="P17" s="88"/>
      <c r="Q17" s="88"/>
      <c r="R17" s="88"/>
    </row>
    <row r="18" spans="1:18" ht="6" customHeight="1" x14ac:dyDescent="0.2">
      <c r="A18" s="140">
        <v>1</v>
      </c>
      <c r="B18" s="141" t="s">
        <v>168</v>
      </c>
      <c r="C18" s="141" t="s">
        <v>269</v>
      </c>
      <c r="D18" s="161" t="s">
        <v>268</v>
      </c>
      <c r="E18" s="171">
        <v>230.7</v>
      </c>
      <c r="F18" s="145">
        <f t="shared" ref="F18" si="0">H18+J18+R18</f>
        <v>0.92970216900000002</v>
      </c>
      <c r="G18" s="140">
        <v>1.43E-2</v>
      </c>
      <c r="H18" s="139">
        <f t="shared" ref="H18" si="1">G18*$P$8/1000</f>
        <v>3.4712106E-2</v>
      </c>
      <c r="I18" s="184">
        <v>0.30270000000000002</v>
      </c>
      <c r="J18" s="139">
        <f t="shared" ref="J18" si="2">I18*$P$9/1000</f>
        <v>0.89499006300000006</v>
      </c>
      <c r="K18" s="42"/>
      <c r="L18" s="42"/>
      <c r="M18" s="42"/>
      <c r="N18" s="43"/>
      <c r="O18" s="40">
        <f>M18*N18</f>
        <v>0</v>
      </c>
      <c r="P18" s="139">
        <f t="shared" ref="P18" si="3">E18*F18</f>
        <v>214.48229038829999</v>
      </c>
      <c r="Q18" s="139">
        <f t="shared" ref="Q18" si="4">SUM(O18:O21)</f>
        <v>0</v>
      </c>
      <c r="R18" s="139">
        <f t="shared" ref="R18" si="5">Q18*1.02*1.05*$R$14</f>
        <v>0</v>
      </c>
    </row>
    <row r="19" spans="1:18" ht="6" customHeight="1" x14ac:dyDescent="0.2">
      <c r="A19" s="140"/>
      <c r="B19" s="141"/>
      <c r="C19" s="141"/>
      <c r="D19" s="162"/>
      <c r="E19" s="171"/>
      <c r="F19" s="145"/>
      <c r="G19" s="140"/>
      <c r="H19" s="139"/>
      <c r="I19" s="184"/>
      <c r="J19" s="139"/>
      <c r="K19" s="42"/>
      <c r="L19" s="42"/>
      <c r="M19" s="42"/>
      <c r="N19" s="43"/>
      <c r="O19" s="40">
        <f>M19*N19</f>
        <v>0</v>
      </c>
      <c r="P19" s="139"/>
      <c r="Q19" s="139"/>
      <c r="R19" s="139"/>
    </row>
    <row r="20" spans="1:18" ht="6" customHeight="1" x14ac:dyDescent="0.2">
      <c r="A20" s="140"/>
      <c r="B20" s="141"/>
      <c r="C20" s="141"/>
      <c r="D20" s="162"/>
      <c r="E20" s="171"/>
      <c r="F20" s="145"/>
      <c r="G20" s="140"/>
      <c r="H20" s="139"/>
      <c r="I20" s="184"/>
      <c r="J20" s="139"/>
      <c r="K20" s="42"/>
      <c r="L20" s="42"/>
      <c r="M20" s="42"/>
      <c r="N20" s="43"/>
      <c r="O20" s="40">
        <f>M20*N20</f>
        <v>0</v>
      </c>
      <c r="P20" s="139"/>
      <c r="Q20" s="139"/>
      <c r="R20" s="139"/>
    </row>
    <row r="21" spans="1:18" ht="6" customHeight="1" x14ac:dyDescent="0.2">
      <c r="A21" s="140"/>
      <c r="B21" s="141"/>
      <c r="C21" s="141"/>
      <c r="D21" s="163"/>
      <c r="E21" s="171"/>
      <c r="F21" s="145"/>
      <c r="G21" s="140"/>
      <c r="H21" s="139"/>
      <c r="I21" s="184"/>
      <c r="J21" s="139"/>
      <c r="K21" s="42"/>
      <c r="L21" s="42"/>
      <c r="M21" s="42"/>
      <c r="N21" s="84"/>
      <c r="O21" s="40">
        <f>M21*N21</f>
        <v>0</v>
      </c>
      <c r="P21" s="139"/>
      <c r="Q21" s="139"/>
      <c r="R21" s="139"/>
    </row>
    <row r="22" spans="1:18" ht="6" customHeight="1" x14ac:dyDescent="0.2">
      <c r="A22" s="140">
        <v>2</v>
      </c>
      <c r="B22" s="141" t="s">
        <v>169</v>
      </c>
      <c r="C22" s="141" t="s">
        <v>261</v>
      </c>
      <c r="D22" s="161" t="s">
        <v>268</v>
      </c>
      <c r="E22" s="171">
        <v>17.7</v>
      </c>
      <c r="F22" s="145">
        <f t="shared" ref="F22" si="6">H22+J22+R22</f>
        <v>11.505970800000002</v>
      </c>
      <c r="G22" s="140">
        <v>4.74</v>
      </c>
      <c r="H22" s="139">
        <f t="shared" ref="H22" si="7">G22*$P$8/1000</f>
        <v>11.505970800000002</v>
      </c>
      <c r="I22" s="184">
        <v>0</v>
      </c>
      <c r="J22" s="139">
        <f t="shared" ref="J22" si="8">I22*$P$9/1000</f>
        <v>0</v>
      </c>
      <c r="K22" s="42"/>
      <c r="L22" s="42"/>
      <c r="M22" s="42"/>
      <c r="N22" s="43"/>
      <c r="O22" s="40">
        <f t="shared" ref="O22:O45" si="9">M22*N22</f>
        <v>0</v>
      </c>
      <c r="P22" s="139">
        <f t="shared" ref="P22" si="10">E22*F22</f>
        <v>203.65568316000002</v>
      </c>
      <c r="Q22" s="139">
        <f t="shared" ref="Q22" si="11">SUM(O22:O25)</f>
        <v>0</v>
      </c>
      <c r="R22" s="139">
        <f t="shared" ref="R22" si="12">Q22*1.02*1.05*$R$14</f>
        <v>0</v>
      </c>
    </row>
    <row r="23" spans="1:18" ht="6" customHeight="1" x14ac:dyDescent="0.2">
      <c r="A23" s="140"/>
      <c r="B23" s="141"/>
      <c r="C23" s="141"/>
      <c r="D23" s="162"/>
      <c r="E23" s="171"/>
      <c r="F23" s="145"/>
      <c r="G23" s="140"/>
      <c r="H23" s="139"/>
      <c r="I23" s="184"/>
      <c r="J23" s="139"/>
      <c r="K23" s="42"/>
      <c r="L23" s="42"/>
      <c r="M23" s="42"/>
      <c r="N23" s="43"/>
      <c r="O23" s="40">
        <f t="shared" si="9"/>
        <v>0</v>
      </c>
      <c r="P23" s="139"/>
      <c r="Q23" s="139"/>
      <c r="R23" s="139"/>
    </row>
    <row r="24" spans="1:18" ht="6" customHeight="1" x14ac:dyDescent="0.2">
      <c r="A24" s="140"/>
      <c r="B24" s="141"/>
      <c r="C24" s="141"/>
      <c r="D24" s="162"/>
      <c r="E24" s="171"/>
      <c r="F24" s="145"/>
      <c r="G24" s="140"/>
      <c r="H24" s="139"/>
      <c r="I24" s="184"/>
      <c r="J24" s="139"/>
      <c r="K24" s="42"/>
      <c r="L24" s="42"/>
      <c r="M24" s="42"/>
      <c r="N24" s="43"/>
      <c r="O24" s="40">
        <f t="shared" si="9"/>
        <v>0</v>
      </c>
      <c r="P24" s="139"/>
      <c r="Q24" s="139"/>
      <c r="R24" s="139"/>
    </row>
    <row r="25" spans="1:18" ht="6" customHeight="1" x14ac:dyDescent="0.2">
      <c r="A25" s="140"/>
      <c r="B25" s="141"/>
      <c r="C25" s="141"/>
      <c r="D25" s="163"/>
      <c r="E25" s="171"/>
      <c r="F25" s="145"/>
      <c r="G25" s="140"/>
      <c r="H25" s="139"/>
      <c r="I25" s="184"/>
      <c r="J25" s="139"/>
      <c r="K25" s="42"/>
      <c r="L25" s="42"/>
      <c r="M25" s="42"/>
      <c r="N25" s="84"/>
      <c r="O25" s="40">
        <f t="shared" si="9"/>
        <v>0</v>
      </c>
      <c r="P25" s="139"/>
      <c r="Q25" s="139"/>
      <c r="R25" s="139"/>
    </row>
    <row r="26" spans="1:18" ht="6" customHeight="1" x14ac:dyDescent="0.2">
      <c r="A26" s="140">
        <v>3</v>
      </c>
      <c r="B26" s="141" t="s">
        <v>286</v>
      </c>
      <c r="C26" s="141" t="s">
        <v>287</v>
      </c>
      <c r="D26" s="161" t="s">
        <v>268</v>
      </c>
      <c r="E26" s="171">
        <v>121.5</v>
      </c>
      <c r="F26" s="145">
        <f t="shared" ref="F26" si="13">H26+J26+R26</f>
        <v>0.68921188799999999</v>
      </c>
      <c r="G26" s="140">
        <v>1.06E-2</v>
      </c>
      <c r="H26" s="139">
        <f t="shared" ref="H26" si="14">G26*$P$8/1000</f>
        <v>2.5730652E-2</v>
      </c>
      <c r="I26" s="184">
        <v>0.22439999999999999</v>
      </c>
      <c r="J26" s="139">
        <f t="shared" ref="J26" si="15">I26*$P$9/1000</f>
        <v>0.66348123599999997</v>
      </c>
      <c r="K26" s="42"/>
      <c r="L26" s="42"/>
      <c r="M26" s="42"/>
      <c r="N26" s="43"/>
      <c r="O26" s="40">
        <f t="shared" si="9"/>
        <v>0</v>
      </c>
      <c r="P26" s="139">
        <f t="shared" ref="P26" si="16">E26*F26</f>
        <v>83.739244392000003</v>
      </c>
      <c r="Q26" s="139">
        <f t="shared" ref="Q26" si="17">SUM(O26:O29)</f>
        <v>0</v>
      </c>
      <c r="R26" s="139">
        <f t="shared" ref="R26" si="18">Q26*1.02*1.05*$R$14</f>
        <v>0</v>
      </c>
    </row>
    <row r="27" spans="1:18" ht="6" customHeight="1" x14ac:dyDescent="0.2">
      <c r="A27" s="140"/>
      <c r="B27" s="141"/>
      <c r="C27" s="141"/>
      <c r="D27" s="162"/>
      <c r="E27" s="171"/>
      <c r="F27" s="145"/>
      <c r="G27" s="140"/>
      <c r="H27" s="139"/>
      <c r="I27" s="184"/>
      <c r="J27" s="139"/>
      <c r="K27" s="42"/>
      <c r="L27" s="42"/>
      <c r="M27" s="42"/>
      <c r="N27" s="43"/>
      <c r="O27" s="40">
        <f t="shared" si="9"/>
        <v>0</v>
      </c>
      <c r="P27" s="139"/>
      <c r="Q27" s="139"/>
      <c r="R27" s="139"/>
    </row>
    <row r="28" spans="1:18" ht="6" customHeight="1" x14ac:dyDescent="0.2">
      <c r="A28" s="140"/>
      <c r="B28" s="141"/>
      <c r="C28" s="141"/>
      <c r="D28" s="162"/>
      <c r="E28" s="171"/>
      <c r="F28" s="145"/>
      <c r="G28" s="140"/>
      <c r="H28" s="139"/>
      <c r="I28" s="184"/>
      <c r="J28" s="139"/>
      <c r="K28" s="42"/>
      <c r="L28" s="42"/>
      <c r="M28" s="42"/>
      <c r="N28" s="43"/>
      <c r="O28" s="40">
        <f t="shared" si="9"/>
        <v>0</v>
      </c>
      <c r="P28" s="139"/>
      <c r="Q28" s="139"/>
      <c r="R28" s="139"/>
    </row>
    <row r="29" spans="1:18" ht="6" customHeight="1" x14ac:dyDescent="0.2">
      <c r="A29" s="140"/>
      <c r="B29" s="141"/>
      <c r="C29" s="141"/>
      <c r="D29" s="163"/>
      <c r="E29" s="171"/>
      <c r="F29" s="145"/>
      <c r="G29" s="140"/>
      <c r="H29" s="139"/>
      <c r="I29" s="184"/>
      <c r="J29" s="139"/>
      <c r="K29" s="42"/>
      <c r="L29" s="42"/>
      <c r="M29" s="42"/>
      <c r="N29" s="84"/>
      <c r="O29" s="40">
        <f t="shared" si="9"/>
        <v>0</v>
      </c>
      <c r="P29" s="139"/>
      <c r="Q29" s="139"/>
      <c r="R29" s="139"/>
    </row>
    <row r="30" spans="1:18" ht="6" customHeight="1" x14ac:dyDescent="0.2">
      <c r="A30" s="140">
        <v>4</v>
      </c>
      <c r="B30" s="141" t="s">
        <v>140</v>
      </c>
      <c r="C30" s="141" t="s">
        <v>288</v>
      </c>
      <c r="D30" s="161" t="s">
        <v>268</v>
      </c>
      <c r="E30" s="171">
        <v>9.1</v>
      </c>
      <c r="F30" s="145">
        <f t="shared" ref="F30" si="19">H30+J30+R30</f>
        <v>4.7091948000000006</v>
      </c>
      <c r="G30" s="140">
        <v>1.94</v>
      </c>
      <c r="H30" s="139">
        <f t="shared" ref="H30" si="20">G30*$P$8/1000</f>
        <v>4.7091948000000006</v>
      </c>
      <c r="I30" s="184">
        <v>0</v>
      </c>
      <c r="J30" s="139">
        <f t="shared" ref="J30" si="21">I30*$P$9/1000</f>
        <v>0</v>
      </c>
      <c r="K30" s="42"/>
      <c r="L30" s="42"/>
      <c r="M30" s="42"/>
      <c r="N30" s="43"/>
      <c r="O30" s="40">
        <f t="shared" si="9"/>
        <v>0</v>
      </c>
      <c r="P30" s="139">
        <f t="shared" ref="P30" si="22">E30*F30</f>
        <v>42.853672680000003</v>
      </c>
      <c r="Q30" s="139">
        <f t="shared" ref="Q30" si="23">SUM(O30:O33)</f>
        <v>0</v>
      </c>
      <c r="R30" s="139">
        <f t="shared" ref="R30" si="24">Q30*1.02*1.05*$R$14</f>
        <v>0</v>
      </c>
    </row>
    <row r="31" spans="1:18" ht="6" customHeight="1" x14ac:dyDescent="0.2">
      <c r="A31" s="140"/>
      <c r="B31" s="141"/>
      <c r="C31" s="141"/>
      <c r="D31" s="162"/>
      <c r="E31" s="171"/>
      <c r="F31" s="145"/>
      <c r="G31" s="140"/>
      <c r="H31" s="139"/>
      <c r="I31" s="184"/>
      <c r="J31" s="139"/>
      <c r="K31" s="42"/>
      <c r="L31" s="42"/>
      <c r="M31" s="42"/>
      <c r="N31" s="43"/>
      <c r="O31" s="40">
        <f t="shared" si="9"/>
        <v>0</v>
      </c>
      <c r="P31" s="139"/>
      <c r="Q31" s="139"/>
      <c r="R31" s="139"/>
    </row>
    <row r="32" spans="1:18" ht="6" customHeight="1" x14ac:dyDescent="0.2">
      <c r="A32" s="140"/>
      <c r="B32" s="141"/>
      <c r="C32" s="141"/>
      <c r="D32" s="162"/>
      <c r="E32" s="171"/>
      <c r="F32" s="145"/>
      <c r="G32" s="140"/>
      <c r="H32" s="139"/>
      <c r="I32" s="184"/>
      <c r="J32" s="139"/>
      <c r="K32" s="42"/>
      <c r="L32" s="42"/>
      <c r="M32" s="42"/>
      <c r="N32" s="43"/>
      <c r="O32" s="40">
        <f t="shared" si="9"/>
        <v>0</v>
      </c>
      <c r="P32" s="139"/>
      <c r="Q32" s="139"/>
      <c r="R32" s="139"/>
    </row>
    <row r="33" spans="1:18" ht="6" customHeight="1" x14ac:dyDescent="0.2">
      <c r="A33" s="140"/>
      <c r="B33" s="141"/>
      <c r="C33" s="141"/>
      <c r="D33" s="163"/>
      <c r="E33" s="171"/>
      <c r="F33" s="145"/>
      <c r="G33" s="140"/>
      <c r="H33" s="139"/>
      <c r="I33" s="184"/>
      <c r="J33" s="139"/>
      <c r="K33" s="42"/>
      <c r="L33" s="42"/>
      <c r="M33" s="42"/>
      <c r="N33" s="84"/>
      <c r="O33" s="40">
        <f t="shared" si="9"/>
        <v>0</v>
      </c>
      <c r="P33" s="139"/>
      <c r="Q33" s="139"/>
      <c r="R33" s="139"/>
    </row>
    <row r="34" spans="1:18" ht="6" customHeight="1" x14ac:dyDescent="0.2">
      <c r="A34" s="140">
        <v>5</v>
      </c>
      <c r="B34" s="141" t="s">
        <v>153</v>
      </c>
      <c r="C34" s="141" t="s">
        <v>270</v>
      </c>
      <c r="D34" s="161" t="s">
        <v>268</v>
      </c>
      <c r="E34" s="142">
        <v>285.60000000000002</v>
      </c>
      <c r="F34" s="145">
        <f t="shared" ref="F34" si="25">H34+J34+R34</f>
        <v>0.53085792490000006</v>
      </c>
      <c r="G34" s="180">
        <v>8.1300000000000001E-3</v>
      </c>
      <c r="H34" s="139">
        <f t="shared" ref="H34" si="26">G34*$P$8/1000</f>
        <v>1.9734924599999999E-2</v>
      </c>
      <c r="I34" s="181">
        <v>0.17287</v>
      </c>
      <c r="J34" s="139">
        <f t="shared" ref="J34" si="27">I34*$P$9/1000</f>
        <v>0.51112300030000002</v>
      </c>
      <c r="K34" s="42"/>
      <c r="L34" s="42"/>
      <c r="M34" s="42"/>
      <c r="N34" s="43"/>
      <c r="O34" s="40">
        <f t="shared" si="9"/>
        <v>0</v>
      </c>
      <c r="P34" s="139">
        <f t="shared" ref="P34" si="28">E34*F34</f>
        <v>151.61302335144003</v>
      </c>
      <c r="Q34" s="139">
        <f t="shared" ref="Q34" si="29">SUM(O34:O37)</f>
        <v>0</v>
      </c>
      <c r="R34" s="139">
        <f t="shared" ref="R34" si="30">Q34*1.02*1.05*$R$14</f>
        <v>0</v>
      </c>
    </row>
    <row r="35" spans="1:18" ht="6" customHeight="1" x14ac:dyDescent="0.2">
      <c r="A35" s="140"/>
      <c r="B35" s="141"/>
      <c r="C35" s="141"/>
      <c r="D35" s="162"/>
      <c r="E35" s="143"/>
      <c r="F35" s="145"/>
      <c r="G35" s="180"/>
      <c r="H35" s="139"/>
      <c r="I35" s="182"/>
      <c r="J35" s="139"/>
      <c r="K35" s="42"/>
      <c r="L35" s="42"/>
      <c r="M35" s="42"/>
      <c r="N35" s="43"/>
      <c r="O35" s="40">
        <f t="shared" si="9"/>
        <v>0</v>
      </c>
      <c r="P35" s="139"/>
      <c r="Q35" s="139"/>
      <c r="R35" s="139"/>
    </row>
    <row r="36" spans="1:18" ht="6" customHeight="1" x14ac:dyDescent="0.2">
      <c r="A36" s="140"/>
      <c r="B36" s="141"/>
      <c r="C36" s="141"/>
      <c r="D36" s="162"/>
      <c r="E36" s="143"/>
      <c r="F36" s="145"/>
      <c r="G36" s="180"/>
      <c r="H36" s="139"/>
      <c r="I36" s="182"/>
      <c r="J36" s="139"/>
      <c r="K36" s="42"/>
      <c r="L36" s="42"/>
      <c r="M36" s="42"/>
      <c r="N36" s="43"/>
      <c r="O36" s="40">
        <f t="shared" si="9"/>
        <v>0</v>
      </c>
      <c r="P36" s="139"/>
      <c r="Q36" s="139"/>
      <c r="R36" s="139"/>
    </row>
    <row r="37" spans="1:18" ht="6" customHeight="1" x14ac:dyDescent="0.2">
      <c r="A37" s="140"/>
      <c r="B37" s="141"/>
      <c r="C37" s="141"/>
      <c r="D37" s="163"/>
      <c r="E37" s="144"/>
      <c r="F37" s="145"/>
      <c r="G37" s="180"/>
      <c r="H37" s="139"/>
      <c r="I37" s="183"/>
      <c r="J37" s="139"/>
      <c r="K37" s="42"/>
      <c r="L37" s="42"/>
      <c r="M37" s="42"/>
      <c r="N37" s="84"/>
      <c r="O37" s="40">
        <f t="shared" si="9"/>
        <v>0</v>
      </c>
      <c r="P37" s="139"/>
      <c r="Q37" s="139"/>
      <c r="R37" s="139"/>
    </row>
    <row r="38" spans="1:18" ht="6" customHeight="1" x14ac:dyDescent="0.2">
      <c r="A38" s="140">
        <v>6</v>
      </c>
      <c r="B38" s="175" t="s">
        <v>132</v>
      </c>
      <c r="C38" s="141" t="s">
        <v>262</v>
      </c>
      <c r="D38" s="161" t="s">
        <v>268</v>
      </c>
      <c r="E38" s="142">
        <v>21.5</v>
      </c>
      <c r="F38" s="153">
        <f>H38+J38+R38</f>
        <v>2.6701620000000004</v>
      </c>
      <c r="G38" s="142">
        <v>1.1000000000000001</v>
      </c>
      <c r="H38" s="156">
        <f>G38*$P$8/1000</f>
        <v>2.6701620000000004</v>
      </c>
      <c r="I38" s="161"/>
      <c r="J38" s="156">
        <f>I38*$P$9/1000</f>
        <v>0</v>
      </c>
      <c r="K38" s="42"/>
      <c r="L38" s="42"/>
      <c r="M38" s="42"/>
      <c r="N38" s="43"/>
      <c r="O38" s="40">
        <f t="shared" si="9"/>
        <v>0</v>
      </c>
      <c r="P38" s="156">
        <f>E38*F38</f>
        <v>57.408483000000011</v>
      </c>
      <c r="Q38" s="156">
        <f>SUM(O38:O41)</f>
        <v>0</v>
      </c>
      <c r="R38" s="156">
        <f>Q38*1.02*1.05*$R$14</f>
        <v>0</v>
      </c>
    </row>
    <row r="39" spans="1:18" ht="6" customHeight="1" x14ac:dyDescent="0.2">
      <c r="A39" s="140"/>
      <c r="B39" s="176"/>
      <c r="C39" s="141"/>
      <c r="D39" s="162"/>
      <c r="E39" s="143"/>
      <c r="F39" s="154"/>
      <c r="G39" s="143"/>
      <c r="H39" s="157"/>
      <c r="I39" s="162"/>
      <c r="J39" s="157"/>
      <c r="K39" s="42"/>
      <c r="L39" s="42"/>
      <c r="M39" s="42"/>
      <c r="N39" s="43"/>
      <c r="O39" s="40">
        <f t="shared" si="9"/>
        <v>0</v>
      </c>
      <c r="P39" s="157"/>
      <c r="Q39" s="157"/>
      <c r="R39" s="157"/>
    </row>
    <row r="40" spans="1:18" ht="6" customHeight="1" x14ac:dyDescent="0.2">
      <c r="A40" s="140"/>
      <c r="B40" s="176"/>
      <c r="C40" s="141"/>
      <c r="D40" s="162"/>
      <c r="E40" s="143"/>
      <c r="F40" s="154"/>
      <c r="G40" s="143"/>
      <c r="H40" s="157"/>
      <c r="I40" s="162"/>
      <c r="J40" s="157"/>
      <c r="K40" s="42"/>
      <c r="L40" s="42"/>
      <c r="M40" s="42"/>
      <c r="N40" s="43"/>
      <c r="O40" s="40">
        <f t="shared" si="9"/>
        <v>0</v>
      </c>
      <c r="P40" s="157"/>
      <c r="Q40" s="157"/>
      <c r="R40" s="157"/>
    </row>
    <row r="41" spans="1:18" ht="6" customHeight="1" x14ac:dyDescent="0.2">
      <c r="A41" s="140"/>
      <c r="B41" s="177"/>
      <c r="C41" s="141"/>
      <c r="D41" s="163"/>
      <c r="E41" s="144"/>
      <c r="F41" s="155"/>
      <c r="G41" s="144"/>
      <c r="H41" s="158"/>
      <c r="I41" s="163"/>
      <c r="J41" s="158"/>
      <c r="K41" s="42"/>
      <c r="L41" s="42"/>
      <c r="M41" s="42"/>
      <c r="N41" s="84"/>
      <c r="O41" s="40">
        <f t="shared" si="9"/>
        <v>0</v>
      </c>
      <c r="P41" s="158"/>
      <c r="Q41" s="158"/>
      <c r="R41" s="158"/>
    </row>
    <row r="42" spans="1:18" ht="10.5" customHeight="1" x14ac:dyDescent="0.2">
      <c r="A42" s="140">
        <v>7</v>
      </c>
      <c r="B42" s="175" t="s">
        <v>155</v>
      </c>
      <c r="C42" s="141" t="s">
        <v>133</v>
      </c>
      <c r="D42" s="161" t="s">
        <v>268</v>
      </c>
      <c r="E42" s="142">
        <v>44.9</v>
      </c>
      <c r="F42" s="153">
        <f t="shared" ref="F42" si="31">H42+J42+R42</f>
        <v>9.5640837144000006</v>
      </c>
      <c r="G42" s="153">
        <v>0.89</v>
      </c>
      <c r="H42" s="156">
        <f t="shared" ref="H42" si="32">G42*$P$8/1000</f>
        <v>2.1604038000000001</v>
      </c>
      <c r="I42" s="161"/>
      <c r="J42" s="156">
        <f t="shared" ref="J42" si="33">I42*$P$9/1000</f>
        <v>0</v>
      </c>
      <c r="K42" s="42" t="s">
        <v>134</v>
      </c>
      <c r="L42" s="42" t="s">
        <v>146</v>
      </c>
      <c r="M42" s="42">
        <v>1.1000000000000001</v>
      </c>
      <c r="N42" s="84">
        <v>5.84</v>
      </c>
      <c r="O42" s="40">
        <f t="shared" si="9"/>
        <v>6.4240000000000004</v>
      </c>
      <c r="P42" s="156">
        <f t="shared" ref="P42" si="34">E42*F42</f>
        <v>429.42735877656003</v>
      </c>
      <c r="Q42" s="156">
        <f t="shared" ref="Q42" si="35">SUM(O42:O45)</f>
        <v>6.4240000000000004</v>
      </c>
      <c r="R42" s="156">
        <f t="shared" ref="R42" si="36">Q42*1.02*1.05*$R$14</f>
        <v>7.4036799144000005</v>
      </c>
    </row>
    <row r="43" spans="1:18" ht="6" customHeight="1" x14ac:dyDescent="0.2">
      <c r="A43" s="140"/>
      <c r="B43" s="176"/>
      <c r="C43" s="141"/>
      <c r="D43" s="162"/>
      <c r="E43" s="143"/>
      <c r="F43" s="154"/>
      <c r="G43" s="154"/>
      <c r="H43" s="157"/>
      <c r="I43" s="162"/>
      <c r="J43" s="157"/>
      <c r="K43" s="42"/>
      <c r="L43" s="42"/>
      <c r="M43" s="42"/>
      <c r="N43" s="43"/>
      <c r="O43" s="40">
        <f t="shared" si="9"/>
        <v>0</v>
      </c>
      <c r="P43" s="157"/>
      <c r="Q43" s="157"/>
      <c r="R43" s="157"/>
    </row>
    <row r="44" spans="1:18" ht="6" customHeight="1" x14ac:dyDescent="0.2">
      <c r="A44" s="140"/>
      <c r="B44" s="176"/>
      <c r="C44" s="141"/>
      <c r="D44" s="162"/>
      <c r="E44" s="143"/>
      <c r="F44" s="154"/>
      <c r="G44" s="154"/>
      <c r="H44" s="157"/>
      <c r="I44" s="162"/>
      <c r="J44" s="157"/>
      <c r="K44" s="42"/>
      <c r="L44" s="42"/>
      <c r="M44" s="42"/>
      <c r="N44" s="43"/>
      <c r="O44" s="40">
        <f t="shared" si="9"/>
        <v>0</v>
      </c>
      <c r="P44" s="157"/>
      <c r="Q44" s="157"/>
      <c r="R44" s="157"/>
    </row>
    <row r="45" spans="1:18" ht="6" customHeight="1" x14ac:dyDescent="0.2">
      <c r="A45" s="140"/>
      <c r="B45" s="177"/>
      <c r="C45" s="141"/>
      <c r="D45" s="163"/>
      <c r="E45" s="144"/>
      <c r="F45" s="155"/>
      <c r="G45" s="155"/>
      <c r="H45" s="158"/>
      <c r="I45" s="163"/>
      <c r="J45" s="158"/>
      <c r="K45" s="42"/>
      <c r="L45" s="42"/>
      <c r="M45" s="42"/>
      <c r="N45" s="84"/>
      <c r="O45" s="40">
        <f t="shared" si="9"/>
        <v>0</v>
      </c>
      <c r="P45" s="158"/>
      <c r="Q45" s="158"/>
      <c r="R45" s="158"/>
    </row>
    <row r="46" spans="1:18" ht="12.75" customHeight="1" x14ac:dyDescent="0.2">
      <c r="A46" s="140">
        <v>8</v>
      </c>
      <c r="B46" s="175" t="s">
        <v>183</v>
      </c>
      <c r="C46" s="141" t="s">
        <v>263</v>
      </c>
      <c r="D46" s="161" t="s">
        <v>268</v>
      </c>
      <c r="E46" s="142">
        <v>142.4</v>
      </c>
      <c r="F46" s="145">
        <f t="shared" ref="F46" si="37">H46+J46+R46</f>
        <v>9.5640837144000006</v>
      </c>
      <c r="G46" s="153">
        <v>0.89</v>
      </c>
      <c r="H46" s="139">
        <f t="shared" ref="H46" si="38">G46*$P$8/1000</f>
        <v>2.1604038000000001</v>
      </c>
      <c r="I46" s="140"/>
      <c r="J46" s="139">
        <f t="shared" ref="J46" si="39">I46*$P$9/1000</f>
        <v>0</v>
      </c>
      <c r="K46" s="40" t="s">
        <v>134</v>
      </c>
      <c r="L46" s="40" t="s">
        <v>148</v>
      </c>
      <c r="M46" s="102">
        <v>1.1000000000000001</v>
      </c>
      <c r="N46" s="102">
        <v>5.84</v>
      </c>
      <c r="O46" s="40">
        <f t="shared" ref="O46:O61" si="40">M46*N46</f>
        <v>6.4240000000000004</v>
      </c>
      <c r="P46" s="139">
        <f t="shared" ref="P46" si="41">E46*F46</f>
        <v>1361.9255209305602</v>
      </c>
      <c r="Q46" s="139">
        <f t="shared" ref="Q46" si="42">SUM(O46:O49)</f>
        <v>6.4240000000000004</v>
      </c>
      <c r="R46" s="139">
        <f t="shared" ref="R46" si="43">Q46*1.02*1.05*$R$14</f>
        <v>7.4036799144000005</v>
      </c>
    </row>
    <row r="47" spans="1:18" ht="6" customHeight="1" x14ac:dyDescent="0.2">
      <c r="A47" s="140"/>
      <c r="B47" s="176"/>
      <c r="C47" s="141"/>
      <c r="D47" s="162"/>
      <c r="E47" s="143"/>
      <c r="F47" s="145"/>
      <c r="G47" s="154"/>
      <c r="H47" s="139"/>
      <c r="I47" s="140"/>
      <c r="J47" s="139"/>
      <c r="K47" s="42"/>
      <c r="L47" s="42"/>
      <c r="M47" s="42"/>
      <c r="N47" s="84"/>
      <c r="O47" s="40">
        <f t="shared" si="40"/>
        <v>0</v>
      </c>
      <c r="P47" s="139"/>
      <c r="Q47" s="139"/>
      <c r="R47" s="139"/>
    </row>
    <row r="48" spans="1:18" ht="6" customHeight="1" x14ac:dyDescent="0.2">
      <c r="A48" s="140"/>
      <c r="B48" s="176"/>
      <c r="C48" s="141"/>
      <c r="D48" s="162"/>
      <c r="E48" s="143"/>
      <c r="F48" s="145"/>
      <c r="G48" s="154"/>
      <c r="H48" s="139"/>
      <c r="I48" s="140"/>
      <c r="J48" s="139"/>
      <c r="K48" s="42"/>
      <c r="L48" s="42"/>
      <c r="M48" s="42"/>
      <c r="N48" s="84"/>
      <c r="O48" s="40">
        <f t="shared" si="40"/>
        <v>0</v>
      </c>
      <c r="P48" s="139"/>
      <c r="Q48" s="139"/>
      <c r="R48" s="139"/>
    </row>
    <row r="49" spans="1:18" ht="6" customHeight="1" x14ac:dyDescent="0.2">
      <c r="A49" s="140"/>
      <c r="B49" s="177"/>
      <c r="C49" s="141"/>
      <c r="D49" s="163"/>
      <c r="E49" s="144"/>
      <c r="F49" s="145"/>
      <c r="G49" s="155"/>
      <c r="H49" s="139"/>
      <c r="I49" s="140"/>
      <c r="J49" s="139"/>
      <c r="K49" s="42"/>
      <c r="L49" s="42"/>
      <c r="M49" s="42"/>
      <c r="N49" s="84"/>
      <c r="O49" s="40">
        <f t="shared" si="40"/>
        <v>0</v>
      </c>
      <c r="P49" s="139"/>
      <c r="Q49" s="139"/>
      <c r="R49" s="139"/>
    </row>
    <row r="50" spans="1:18" ht="6" customHeight="1" x14ac:dyDescent="0.2">
      <c r="A50" s="140">
        <v>9</v>
      </c>
      <c r="B50" s="141" t="s">
        <v>165</v>
      </c>
      <c r="C50" s="141" t="s">
        <v>271</v>
      </c>
      <c r="D50" s="161" t="s">
        <v>268</v>
      </c>
      <c r="E50" s="140">
        <v>492.9</v>
      </c>
      <c r="F50" s="145">
        <f t="shared" ref="F50" si="44">H50+J50+R50</f>
        <v>7.3917250000000004E-2</v>
      </c>
      <c r="G50" s="140"/>
      <c r="H50" s="139">
        <f t="shared" ref="H50" si="45">G50*$P$8/1000</f>
        <v>0</v>
      </c>
      <c r="I50" s="179">
        <v>2.5000000000000001E-2</v>
      </c>
      <c r="J50" s="139">
        <f t="shared" ref="J50" si="46">I50*$P$9/1000</f>
        <v>7.3917250000000004E-2</v>
      </c>
      <c r="K50" s="42"/>
      <c r="L50" s="42"/>
      <c r="M50" s="89"/>
      <c r="N50" s="84"/>
      <c r="O50" s="40">
        <f t="shared" si="40"/>
        <v>0</v>
      </c>
      <c r="P50" s="139">
        <f t="shared" ref="P50" si="47">E50*F50</f>
        <v>36.433812525</v>
      </c>
      <c r="Q50" s="139">
        <f t="shared" ref="Q50" si="48">SUM(O50:O53)</f>
        <v>0</v>
      </c>
      <c r="R50" s="139">
        <f t="shared" ref="R50" si="49">Q50*1.02*1.05*$R$14</f>
        <v>0</v>
      </c>
    </row>
    <row r="51" spans="1:18" ht="6" customHeight="1" x14ac:dyDescent="0.2">
      <c r="A51" s="140"/>
      <c r="B51" s="141"/>
      <c r="C51" s="141"/>
      <c r="D51" s="162"/>
      <c r="E51" s="140"/>
      <c r="F51" s="145"/>
      <c r="G51" s="140"/>
      <c r="H51" s="139"/>
      <c r="I51" s="179"/>
      <c r="J51" s="139"/>
      <c r="K51" s="42"/>
      <c r="L51" s="42"/>
      <c r="M51" s="42"/>
      <c r="N51" s="84"/>
      <c r="O51" s="40">
        <f t="shared" si="40"/>
        <v>0</v>
      </c>
      <c r="P51" s="139"/>
      <c r="Q51" s="139"/>
      <c r="R51" s="139"/>
    </row>
    <row r="52" spans="1:18" ht="6" customHeight="1" x14ac:dyDescent="0.2">
      <c r="A52" s="140"/>
      <c r="B52" s="141"/>
      <c r="C52" s="141"/>
      <c r="D52" s="162"/>
      <c r="E52" s="140"/>
      <c r="F52" s="145"/>
      <c r="G52" s="140"/>
      <c r="H52" s="139"/>
      <c r="I52" s="179"/>
      <c r="J52" s="139"/>
      <c r="K52" s="42"/>
      <c r="L52" s="42"/>
      <c r="M52" s="44"/>
      <c r="N52" s="84"/>
      <c r="O52" s="40">
        <f t="shared" si="40"/>
        <v>0</v>
      </c>
      <c r="P52" s="139"/>
      <c r="Q52" s="139"/>
      <c r="R52" s="139"/>
    </row>
    <row r="53" spans="1:18" ht="6" customHeight="1" x14ac:dyDescent="0.2">
      <c r="A53" s="140"/>
      <c r="B53" s="141"/>
      <c r="C53" s="141"/>
      <c r="D53" s="163"/>
      <c r="E53" s="140"/>
      <c r="F53" s="145"/>
      <c r="G53" s="140"/>
      <c r="H53" s="139"/>
      <c r="I53" s="179"/>
      <c r="J53" s="139"/>
      <c r="K53" s="42"/>
      <c r="L53" s="42"/>
      <c r="M53" s="42"/>
      <c r="N53" s="84"/>
      <c r="O53" s="40">
        <f t="shared" si="40"/>
        <v>0</v>
      </c>
      <c r="P53" s="139"/>
      <c r="Q53" s="139"/>
      <c r="R53" s="139"/>
    </row>
    <row r="54" spans="1:18" ht="4.5" customHeight="1" x14ac:dyDescent="0.2">
      <c r="A54" s="140">
        <v>10</v>
      </c>
      <c r="B54" s="141" t="s">
        <v>170</v>
      </c>
      <c r="C54" s="141" t="s">
        <v>224</v>
      </c>
      <c r="D54" s="161" t="s">
        <v>268</v>
      </c>
      <c r="E54" s="142">
        <f>+E50</f>
        <v>492.9</v>
      </c>
      <c r="F54" s="153">
        <f t="shared" ref="F54" si="50">H54+J54+R54</f>
        <v>0.30381005999999999</v>
      </c>
      <c r="G54" s="179">
        <v>7.3999999999999996E-2</v>
      </c>
      <c r="H54" s="139">
        <f t="shared" ref="H54" si="51">G54*$P$8/1000</f>
        <v>0.17962908</v>
      </c>
      <c r="I54" s="179">
        <v>4.2000000000000003E-2</v>
      </c>
      <c r="J54" s="156">
        <f t="shared" ref="J54" si="52">I54*$P$9/1000</f>
        <v>0.12418098000000001</v>
      </c>
      <c r="K54" s="42"/>
      <c r="L54" s="42"/>
      <c r="M54" s="42"/>
      <c r="N54" s="43"/>
      <c r="O54" s="40">
        <f t="shared" si="40"/>
        <v>0</v>
      </c>
      <c r="P54" s="156">
        <f t="shared" ref="P54" si="53">E54*F54</f>
        <v>149.747978574</v>
      </c>
      <c r="Q54" s="156">
        <f t="shared" ref="Q54" si="54">SUM(O54:O57)</f>
        <v>0</v>
      </c>
      <c r="R54" s="156">
        <f t="shared" ref="R54" si="55">Q54*1.02*1.05*$R$14</f>
        <v>0</v>
      </c>
    </row>
    <row r="55" spans="1:18" ht="4.5" customHeight="1" x14ac:dyDescent="0.2">
      <c r="A55" s="140"/>
      <c r="B55" s="141"/>
      <c r="C55" s="141"/>
      <c r="D55" s="162"/>
      <c r="E55" s="143"/>
      <c r="F55" s="154"/>
      <c r="G55" s="179"/>
      <c r="H55" s="139"/>
      <c r="I55" s="179"/>
      <c r="J55" s="157"/>
      <c r="K55" s="42"/>
      <c r="L55" s="42"/>
      <c r="M55" s="42"/>
      <c r="N55" s="43"/>
      <c r="O55" s="40">
        <f t="shared" si="40"/>
        <v>0</v>
      </c>
      <c r="P55" s="157"/>
      <c r="Q55" s="157"/>
      <c r="R55" s="157"/>
    </row>
    <row r="56" spans="1:18" ht="4.5" customHeight="1" x14ac:dyDescent="0.2">
      <c r="A56" s="140"/>
      <c r="B56" s="141"/>
      <c r="C56" s="141"/>
      <c r="D56" s="162"/>
      <c r="E56" s="143"/>
      <c r="F56" s="154"/>
      <c r="G56" s="179"/>
      <c r="H56" s="139"/>
      <c r="I56" s="179"/>
      <c r="J56" s="157"/>
      <c r="K56" s="42"/>
      <c r="L56" s="42"/>
      <c r="M56" s="42"/>
      <c r="N56" s="43"/>
      <c r="O56" s="40">
        <f t="shared" si="40"/>
        <v>0</v>
      </c>
      <c r="P56" s="157"/>
      <c r="Q56" s="157"/>
      <c r="R56" s="157"/>
    </row>
    <row r="57" spans="1:18" ht="4.5" customHeight="1" x14ac:dyDescent="0.2">
      <c r="A57" s="140"/>
      <c r="B57" s="141"/>
      <c r="C57" s="141"/>
      <c r="D57" s="163"/>
      <c r="E57" s="144"/>
      <c r="F57" s="155"/>
      <c r="G57" s="179"/>
      <c r="H57" s="139"/>
      <c r="I57" s="179"/>
      <c r="J57" s="158"/>
      <c r="K57" s="42"/>
      <c r="L57" s="42"/>
      <c r="M57" s="42"/>
      <c r="N57" s="84"/>
      <c r="O57" s="40">
        <f t="shared" si="40"/>
        <v>0</v>
      </c>
      <c r="P57" s="158"/>
      <c r="Q57" s="158"/>
      <c r="R57" s="158"/>
    </row>
    <row r="58" spans="1:18" ht="5.25" customHeight="1" x14ac:dyDescent="0.2">
      <c r="A58" s="140">
        <v>11</v>
      </c>
      <c r="B58" s="141" t="s">
        <v>60</v>
      </c>
      <c r="C58" s="175" t="s">
        <v>227</v>
      </c>
      <c r="D58" s="161" t="s">
        <v>268</v>
      </c>
      <c r="E58" s="142">
        <f>+E50</f>
        <v>492.9</v>
      </c>
      <c r="F58" s="153">
        <f t="shared" ref="F58" si="56">H58+J58+R58</f>
        <v>0.26018149800000001</v>
      </c>
      <c r="G58" s="193">
        <v>5.5999999999999999E-3</v>
      </c>
      <c r="H58" s="139">
        <f t="shared" ref="H58" si="57">G58*$P$8/1000</f>
        <v>1.3593552E-2</v>
      </c>
      <c r="I58" s="178">
        <v>8.3400000000000002E-2</v>
      </c>
      <c r="J58" s="156">
        <f t="shared" ref="J58" si="58">I58*$P$9/1000</f>
        <v>0.24658794600000003</v>
      </c>
      <c r="K58" s="42"/>
      <c r="L58" s="42"/>
      <c r="M58" s="42"/>
      <c r="N58" s="43"/>
      <c r="O58" s="40">
        <f t="shared" si="40"/>
        <v>0</v>
      </c>
      <c r="P58" s="156">
        <f t="shared" ref="P58" si="59">E58*F58</f>
        <v>128.24346036419999</v>
      </c>
      <c r="Q58" s="156">
        <f t="shared" ref="Q58" si="60">SUM(O58:O61)</f>
        <v>0</v>
      </c>
      <c r="R58" s="156">
        <f t="shared" ref="R58" si="61">Q58*1.02*1.05*$R$14</f>
        <v>0</v>
      </c>
    </row>
    <row r="59" spans="1:18" ht="5.25" customHeight="1" x14ac:dyDescent="0.2">
      <c r="A59" s="140"/>
      <c r="B59" s="141"/>
      <c r="C59" s="176"/>
      <c r="D59" s="162"/>
      <c r="E59" s="143"/>
      <c r="F59" s="154"/>
      <c r="G59" s="193"/>
      <c r="H59" s="139"/>
      <c r="I59" s="178"/>
      <c r="J59" s="157"/>
      <c r="K59" s="42"/>
      <c r="L59" s="42"/>
      <c r="M59" s="42"/>
      <c r="N59" s="43"/>
      <c r="O59" s="40">
        <f t="shared" si="40"/>
        <v>0</v>
      </c>
      <c r="P59" s="157"/>
      <c r="Q59" s="157"/>
      <c r="R59" s="157"/>
    </row>
    <row r="60" spans="1:18" ht="5.25" customHeight="1" x14ac:dyDescent="0.2">
      <c r="A60" s="140"/>
      <c r="B60" s="141"/>
      <c r="C60" s="176"/>
      <c r="D60" s="162"/>
      <c r="E60" s="143"/>
      <c r="F60" s="154"/>
      <c r="G60" s="193"/>
      <c r="H60" s="139"/>
      <c r="I60" s="178"/>
      <c r="J60" s="157"/>
      <c r="K60" s="42"/>
      <c r="L60" s="42"/>
      <c r="M60" s="42"/>
      <c r="N60" s="43"/>
      <c r="O60" s="40">
        <f t="shared" si="40"/>
        <v>0</v>
      </c>
      <c r="P60" s="157"/>
      <c r="Q60" s="157"/>
      <c r="R60" s="157"/>
    </row>
    <row r="61" spans="1:18" ht="5.25" customHeight="1" x14ac:dyDescent="0.2">
      <c r="A61" s="140"/>
      <c r="B61" s="141"/>
      <c r="C61" s="177"/>
      <c r="D61" s="163"/>
      <c r="E61" s="144"/>
      <c r="F61" s="155"/>
      <c r="G61" s="193"/>
      <c r="H61" s="139"/>
      <c r="I61" s="178"/>
      <c r="J61" s="158"/>
      <c r="K61" s="42"/>
      <c r="L61" s="42"/>
      <c r="M61" s="42"/>
      <c r="N61" s="84"/>
      <c r="O61" s="40">
        <f t="shared" si="40"/>
        <v>0</v>
      </c>
      <c r="P61" s="158"/>
      <c r="Q61" s="158"/>
      <c r="R61" s="158"/>
    </row>
    <row r="62" spans="1:18" ht="6" customHeight="1" x14ac:dyDescent="0.2">
      <c r="A62" s="140">
        <v>12</v>
      </c>
      <c r="B62" s="141" t="s">
        <v>59</v>
      </c>
      <c r="C62" s="141" t="s">
        <v>264</v>
      </c>
      <c r="D62" s="161" t="s">
        <v>268</v>
      </c>
      <c r="E62" s="142">
        <v>192.6</v>
      </c>
      <c r="F62" s="153">
        <f t="shared" ref="F62" si="62">H62+J62+R62</f>
        <v>0.50265829130000006</v>
      </c>
      <c r="G62" s="140">
        <v>1.32E-2</v>
      </c>
      <c r="H62" s="139">
        <f t="shared" ref="H62" si="63">G62*$P$8/1000</f>
        <v>3.2041944000000003E-2</v>
      </c>
      <c r="I62" s="140">
        <v>0.15917000000000001</v>
      </c>
      <c r="J62" s="156">
        <f t="shared" ref="J62" si="64">I62*$P$9/1000</f>
        <v>0.47061634730000002</v>
      </c>
      <c r="K62" s="42"/>
      <c r="L62" s="42"/>
      <c r="M62" s="42"/>
      <c r="N62" s="43"/>
      <c r="O62" s="40">
        <f t="shared" ref="O62:O65" si="65">M62*N62</f>
        <v>0</v>
      </c>
      <c r="P62" s="156">
        <f t="shared" ref="P62" si="66">E62*F62</f>
        <v>96.811986904380007</v>
      </c>
      <c r="Q62" s="156">
        <f t="shared" ref="Q62" si="67">SUM(O62:O65)</f>
        <v>0</v>
      </c>
      <c r="R62" s="156">
        <f t="shared" ref="R62" si="68">Q62*1.02*1.05*$R$14</f>
        <v>0</v>
      </c>
    </row>
    <row r="63" spans="1:18" ht="6" customHeight="1" x14ac:dyDescent="0.2">
      <c r="A63" s="140"/>
      <c r="B63" s="141"/>
      <c r="C63" s="141"/>
      <c r="D63" s="162"/>
      <c r="E63" s="143"/>
      <c r="F63" s="154"/>
      <c r="G63" s="140"/>
      <c r="H63" s="139"/>
      <c r="I63" s="140"/>
      <c r="J63" s="157"/>
      <c r="K63" s="42"/>
      <c r="L63" s="42"/>
      <c r="M63" s="42"/>
      <c r="N63" s="43"/>
      <c r="O63" s="40">
        <f t="shared" si="65"/>
        <v>0</v>
      </c>
      <c r="P63" s="157"/>
      <c r="Q63" s="157"/>
      <c r="R63" s="157"/>
    </row>
    <row r="64" spans="1:18" ht="6" customHeight="1" x14ac:dyDescent="0.2">
      <c r="A64" s="140"/>
      <c r="B64" s="141"/>
      <c r="C64" s="141"/>
      <c r="D64" s="162"/>
      <c r="E64" s="143"/>
      <c r="F64" s="154"/>
      <c r="G64" s="140"/>
      <c r="H64" s="139"/>
      <c r="I64" s="140"/>
      <c r="J64" s="157"/>
      <c r="K64" s="42"/>
      <c r="L64" s="42"/>
      <c r="M64" s="42"/>
      <c r="N64" s="43"/>
      <c r="O64" s="40">
        <f t="shared" si="65"/>
        <v>0</v>
      </c>
      <c r="P64" s="157"/>
      <c r="Q64" s="157"/>
      <c r="R64" s="157"/>
    </row>
    <row r="65" spans="1:18" ht="6" customHeight="1" x14ac:dyDescent="0.2">
      <c r="A65" s="140"/>
      <c r="B65" s="141"/>
      <c r="C65" s="141"/>
      <c r="D65" s="163"/>
      <c r="E65" s="144"/>
      <c r="F65" s="155"/>
      <c r="G65" s="140"/>
      <c r="H65" s="139"/>
      <c r="I65" s="140"/>
      <c r="J65" s="158"/>
      <c r="K65" s="42"/>
      <c r="L65" s="42"/>
      <c r="M65" s="42"/>
      <c r="N65" s="84"/>
      <c r="O65" s="40">
        <f t="shared" si="65"/>
        <v>0</v>
      </c>
      <c r="P65" s="158"/>
      <c r="Q65" s="158"/>
      <c r="R65" s="158"/>
    </row>
    <row r="66" spans="1:18" ht="6" customHeight="1" x14ac:dyDescent="0.2">
      <c r="A66" s="140">
        <v>13</v>
      </c>
      <c r="B66" s="141" t="s">
        <v>257</v>
      </c>
      <c r="C66" s="175" t="s">
        <v>310</v>
      </c>
      <c r="D66" s="161" t="s">
        <v>75</v>
      </c>
      <c r="E66" s="142">
        <f>+E62*1.95</f>
        <v>375.57</v>
      </c>
      <c r="F66" s="153">
        <f t="shared" ref="F66" si="69">H66+J66+R66</f>
        <v>1.2713767</v>
      </c>
      <c r="G66" s="172"/>
      <c r="H66" s="139">
        <f t="shared" ref="H66" si="70">G66*$P$8/1000</f>
        <v>0</v>
      </c>
      <c r="I66" s="161">
        <v>0.43</v>
      </c>
      <c r="J66" s="156">
        <f t="shared" ref="J66" si="71">I66*$P$9/1000</f>
        <v>1.2713767</v>
      </c>
      <c r="K66" s="42"/>
      <c r="L66" s="42"/>
      <c r="M66" s="42"/>
      <c r="N66" s="43"/>
      <c r="O66" s="40">
        <f>M66*N66</f>
        <v>0</v>
      </c>
      <c r="P66" s="156">
        <f t="shared" ref="P66" si="72">E66*F66</f>
        <v>477.49094721900002</v>
      </c>
      <c r="Q66" s="156">
        <f t="shared" ref="Q66" si="73">SUM(O66:O69)</f>
        <v>0</v>
      </c>
      <c r="R66" s="156">
        <f t="shared" ref="R66" si="74">Q66*1.02*1.05*$R$14</f>
        <v>0</v>
      </c>
    </row>
    <row r="67" spans="1:18" ht="6" customHeight="1" x14ac:dyDescent="0.2">
      <c r="A67" s="140"/>
      <c r="B67" s="141"/>
      <c r="C67" s="176"/>
      <c r="D67" s="162"/>
      <c r="E67" s="143"/>
      <c r="F67" s="154"/>
      <c r="G67" s="173"/>
      <c r="H67" s="139"/>
      <c r="I67" s="162"/>
      <c r="J67" s="157"/>
      <c r="K67" s="42"/>
      <c r="L67" s="42"/>
      <c r="M67" s="42"/>
      <c r="N67" s="43"/>
      <c r="O67" s="40">
        <f>M67*N67</f>
        <v>0</v>
      </c>
      <c r="P67" s="157"/>
      <c r="Q67" s="157"/>
      <c r="R67" s="157"/>
    </row>
    <row r="68" spans="1:18" ht="6" customHeight="1" x14ac:dyDescent="0.2">
      <c r="A68" s="140"/>
      <c r="B68" s="141"/>
      <c r="C68" s="176"/>
      <c r="D68" s="162"/>
      <c r="E68" s="143"/>
      <c r="F68" s="154"/>
      <c r="G68" s="173"/>
      <c r="H68" s="139"/>
      <c r="I68" s="162"/>
      <c r="J68" s="157"/>
      <c r="K68" s="42"/>
      <c r="L68" s="42"/>
      <c r="M68" s="42"/>
      <c r="N68" s="43"/>
      <c r="O68" s="40">
        <f>M68*N68</f>
        <v>0</v>
      </c>
      <c r="P68" s="157"/>
      <c r="Q68" s="157"/>
      <c r="R68" s="157"/>
    </row>
    <row r="69" spans="1:18" ht="6" customHeight="1" x14ac:dyDescent="0.2">
      <c r="A69" s="140"/>
      <c r="B69" s="141"/>
      <c r="C69" s="177"/>
      <c r="D69" s="163"/>
      <c r="E69" s="144"/>
      <c r="F69" s="155"/>
      <c r="G69" s="174"/>
      <c r="H69" s="139"/>
      <c r="I69" s="163"/>
      <c r="J69" s="158"/>
      <c r="K69" s="42"/>
      <c r="L69" s="42"/>
      <c r="M69" s="42"/>
      <c r="N69" s="84"/>
      <c r="O69" s="40">
        <f>M69*N69</f>
        <v>0</v>
      </c>
      <c r="P69" s="158"/>
      <c r="Q69" s="158"/>
      <c r="R69" s="158"/>
    </row>
    <row r="70" spans="1:18" ht="3.75" customHeight="1" x14ac:dyDescent="0.2">
      <c r="A70" s="140"/>
      <c r="B70" s="141"/>
      <c r="C70" s="164" t="s">
        <v>154</v>
      </c>
      <c r="D70" s="161"/>
      <c r="E70" s="165"/>
      <c r="F70" s="153">
        <f t="shared" ref="F70" si="75">H70+J70+R70</f>
        <v>0</v>
      </c>
      <c r="G70" s="140"/>
      <c r="H70" s="156">
        <f t="shared" ref="H70" si="76">G70*$P$8/1000</f>
        <v>0</v>
      </c>
      <c r="I70" s="161"/>
      <c r="J70" s="156">
        <f t="shared" ref="J70" si="77">I70*$P$9/1000</f>
        <v>0</v>
      </c>
      <c r="K70" s="42"/>
      <c r="L70" s="42"/>
      <c r="M70" s="42"/>
      <c r="N70" s="45"/>
      <c r="O70" s="40">
        <f t="shared" ref="O70:O197" si="78">M70*N70</f>
        <v>0</v>
      </c>
      <c r="P70" s="156">
        <f t="shared" ref="P70" si="79">E70*F70</f>
        <v>0</v>
      </c>
      <c r="Q70" s="156">
        <f t="shared" ref="Q70" si="80">SUM(O70:O73)</f>
        <v>0</v>
      </c>
      <c r="R70" s="156">
        <f t="shared" ref="R70" si="81">Q70*1.02*1.05*$R$14</f>
        <v>0</v>
      </c>
    </row>
    <row r="71" spans="1:18" ht="3.75" customHeight="1" x14ac:dyDescent="0.2">
      <c r="A71" s="140"/>
      <c r="B71" s="141"/>
      <c r="C71" s="164"/>
      <c r="D71" s="162"/>
      <c r="E71" s="166"/>
      <c r="F71" s="154"/>
      <c r="G71" s="140"/>
      <c r="H71" s="157"/>
      <c r="I71" s="162"/>
      <c r="J71" s="157"/>
      <c r="K71" s="42"/>
      <c r="L71" s="42"/>
      <c r="M71" s="42"/>
      <c r="N71" s="43"/>
      <c r="O71" s="40">
        <f t="shared" si="78"/>
        <v>0</v>
      </c>
      <c r="P71" s="157"/>
      <c r="Q71" s="157"/>
      <c r="R71" s="157"/>
    </row>
    <row r="72" spans="1:18" ht="3.75" customHeight="1" x14ac:dyDescent="0.2">
      <c r="A72" s="140"/>
      <c r="B72" s="141"/>
      <c r="C72" s="164"/>
      <c r="D72" s="162"/>
      <c r="E72" s="166"/>
      <c r="F72" s="154"/>
      <c r="G72" s="140"/>
      <c r="H72" s="157"/>
      <c r="I72" s="162"/>
      <c r="J72" s="157"/>
      <c r="K72" s="42"/>
      <c r="L72" s="42"/>
      <c r="M72" s="42"/>
      <c r="N72" s="43"/>
      <c r="O72" s="40">
        <f t="shared" si="78"/>
        <v>0</v>
      </c>
      <c r="P72" s="157"/>
      <c r="Q72" s="157"/>
      <c r="R72" s="157"/>
    </row>
    <row r="73" spans="1:18" ht="3.75" customHeight="1" x14ac:dyDescent="0.2">
      <c r="A73" s="140"/>
      <c r="B73" s="141"/>
      <c r="C73" s="164"/>
      <c r="D73" s="163"/>
      <c r="E73" s="167"/>
      <c r="F73" s="155"/>
      <c r="G73" s="140"/>
      <c r="H73" s="158"/>
      <c r="I73" s="163"/>
      <c r="J73" s="158"/>
      <c r="K73" s="42"/>
      <c r="L73" s="42"/>
      <c r="M73" s="42"/>
      <c r="N73" s="84"/>
      <c r="O73" s="40">
        <f t="shared" si="78"/>
        <v>0</v>
      </c>
      <c r="P73" s="158"/>
      <c r="Q73" s="158"/>
      <c r="R73" s="158"/>
    </row>
    <row r="74" spans="1:18" ht="11.25" customHeight="1" x14ac:dyDescent="0.2">
      <c r="A74" s="140">
        <v>1</v>
      </c>
      <c r="B74" s="168" t="s">
        <v>141</v>
      </c>
      <c r="C74" s="168" t="s">
        <v>274</v>
      </c>
      <c r="D74" s="194" t="s">
        <v>273</v>
      </c>
      <c r="E74" s="171">
        <v>420</v>
      </c>
      <c r="F74" s="145">
        <f t="shared" ref="F74" si="82">H74+J74+R74</f>
        <v>2.1442844282900007</v>
      </c>
      <c r="G74" s="140">
        <v>0.06</v>
      </c>
      <c r="H74" s="139">
        <f t="shared" ref="H74" si="83">G74*$P$8/1000</f>
        <v>0.14564519999999997</v>
      </c>
      <c r="I74" s="140">
        <v>0.05</v>
      </c>
      <c r="J74" s="139">
        <f t="shared" ref="J74" si="84">I74*$P$9/1000</f>
        <v>0.14783450000000001</v>
      </c>
      <c r="K74" s="50" t="s">
        <v>144</v>
      </c>
      <c r="L74" s="50" t="s">
        <v>171</v>
      </c>
      <c r="M74" s="42">
        <v>1.01</v>
      </c>
      <c r="N74" s="84">
        <v>1.59</v>
      </c>
      <c r="O74" s="40">
        <f t="shared" si="78"/>
        <v>1.6059000000000001</v>
      </c>
      <c r="P74" s="139">
        <f t="shared" ref="P74" si="85">E74*F74</f>
        <v>900.59945988180027</v>
      </c>
      <c r="Q74" s="139">
        <f t="shared" ref="Q74" si="86">SUM(O74:O77)</f>
        <v>1.6059000000000001</v>
      </c>
      <c r="R74" s="139">
        <f t="shared" ref="R74" si="87">Q74*1.02*1.05*$R$14</f>
        <v>1.8508047282900004</v>
      </c>
    </row>
    <row r="75" spans="1:18" ht="8.1" customHeight="1" x14ac:dyDescent="0.2">
      <c r="A75" s="140"/>
      <c r="B75" s="168"/>
      <c r="C75" s="168"/>
      <c r="D75" s="194"/>
      <c r="E75" s="171"/>
      <c r="F75" s="145"/>
      <c r="G75" s="140"/>
      <c r="H75" s="139"/>
      <c r="I75" s="140"/>
      <c r="J75" s="139"/>
      <c r="K75" s="42"/>
      <c r="L75" s="42"/>
      <c r="M75" s="42"/>
      <c r="N75" s="84"/>
      <c r="O75" s="40">
        <f t="shared" si="78"/>
        <v>0</v>
      </c>
      <c r="P75" s="139"/>
      <c r="Q75" s="139"/>
      <c r="R75" s="139"/>
    </row>
    <row r="76" spans="1:18" ht="8.1" customHeight="1" x14ac:dyDescent="0.2">
      <c r="A76" s="140"/>
      <c r="B76" s="168"/>
      <c r="C76" s="168"/>
      <c r="D76" s="194"/>
      <c r="E76" s="171"/>
      <c r="F76" s="145"/>
      <c r="G76" s="140"/>
      <c r="H76" s="139"/>
      <c r="I76" s="140"/>
      <c r="J76" s="139"/>
      <c r="K76" s="42"/>
      <c r="L76" s="42"/>
      <c r="M76" s="44"/>
      <c r="N76" s="84"/>
      <c r="O76" s="40">
        <f t="shared" si="78"/>
        <v>0</v>
      </c>
      <c r="P76" s="139"/>
      <c r="Q76" s="139"/>
      <c r="R76" s="139"/>
    </row>
    <row r="77" spans="1:18" ht="8.1" customHeight="1" x14ac:dyDescent="0.2">
      <c r="A77" s="140"/>
      <c r="B77" s="168"/>
      <c r="C77" s="168"/>
      <c r="D77" s="194"/>
      <c r="E77" s="171"/>
      <c r="F77" s="145"/>
      <c r="G77" s="140"/>
      <c r="H77" s="139"/>
      <c r="I77" s="140"/>
      <c r="J77" s="139"/>
      <c r="K77" s="42"/>
      <c r="L77" s="42"/>
      <c r="M77" s="42"/>
      <c r="N77" s="84"/>
      <c r="O77" s="40">
        <f t="shared" si="78"/>
        <v>0</v>
      </c>
      <c r="P77" s="139"/>
      <c r="Q77" s="139"/>
      <c r="R77" s="139"/>
    </row>
    <row r="78" spans="1:18" ht="11.25" customHeight="1" x14ac:dyDescent="0.2">
      <c r="A78" s="140">
        <v>2</v>
      </c>
      <c r="B78" s="168" t="s">
        <v>141</v>
      </c>
      <c r="C78" s="168" t="s">
        <v>293</v>
      </c>
      <c r="D78" s="169" t="s">
        <v>273</v>
      </c>
      <c r="E78" s="171">
        <v>208</v>
      </c>
      <c r="F78" s="159">
        <f t="shared" ref="F78" si="88">H78+J78+R78</f>
        <v>1.5273495188600001</v>
      </c>
      <c r="G78" s="140">
        <v>0.06</v>
      </c>
      <c r="H78" s="139">
        <f t="shared" ref="H78" si="89">G78*$P$8/1000</f>
        <v>0.14564519999999997</v>
      </c>
      <c r="I78" s="140">
        <v>0.05</v>
      </c>
      <c r="J78" s="139">
        <f t="shared" ref="J78" si="90">I78*$P$9/1000</f>
        <v>0.14783450000000001</v>
      </c>
      <c r="K78" s="50" t="s">
        <v>307</v>
      </c>
      <c r="L78" s="50" t="s">
        <v>306</v>
      </c>
      <c r="M78" s="42">
        <v>1.01</v>
      </c>
      <c r="N78" s="84">
        <v>1.06</v>
      </c>
      <c r="O78" s="40">
        <f t="shared" si="78"/>
        <v>1.0706</v>
      </c>
      <c r="P78" s="139">
        <f t="shared" ref="P78" si="91">E78*F78</f>
        <v>317.68869992288001</v>
      </c>
      <c r="Q78" s="139">
        <f t="shared" ref="Q78" si="92">SUM(O78:O81)</f>
        <v>1.0706</v>
      </c>
      <c r="R78" s="139">
        <f t="shared" ref="R78" si="93">Q78*1.02*1.05*$R$14</f>
        <v>1.2338698188600001</v>
      </c>
    </row>
    <row r="79" spans="1:18" ht="8.1" customHeight="1" x14ac:dyDescent="0.2">
      <c r="A79" s="140"/>
      <c r="B79" s="168"/>
      <c r="C79" s="168"/>
      <c r="D79" s="169"/>
      <c r="E79" s="171"/>
      <c r="F79" s="159"/>
      <c r="G79" s="140"/>
      <c r="H79" s="139"/>
      <c r="I79" s="140"/>
      <c r="J79" s="139"/>
      <c r="K79" s="42"/>
      <c r="L79" s="42"/>
      <c r="M79" s="42"/>
      <c r="N79" s="84"/>
      <c r="O79" s="40">
        <f t="shared" si="78"/>
        <v>0</v>
      </c>
      <c r="P79" s="139"/>
      <c r="Q79" s="139"/>
      <c r="R79" s="139"/>
    </row>
    <row r="80" spans="1:18" ht="8.1" customHeight="1" x14ac:dyDescent="0.2">
      <c r="A80" s="140"/>
      <c r="B80" s="168"/>
      <c r="C80" s="168"/>
      <c r="D80" s="169"/>
      <c r="E80" s="171"/>
      <c r="F80" s="159"/>
      <c r="G80" s="140"/>
      <c r="H80" s="139"/>
      <c r="I80" s="140"/>
      <c r="J80" s="139"/>
      <c r="K80" s="42"/>
      <c r="L80" s="42"/>
      <c r="M80" s="44"/>
      <c r="N80" s="84"/>
      <c r="O80" s="40">
        <f t="shared" si="78"/>
        <v>0</v>
      </c>
      <c r="P80" s="139"/>
      <c r="Q80" s="139"/>
      <c r="R80" s="139"/>
    </row>
    <row r="81" spans="1:18" ht="8.1" customHeight="1" x14ac:dyDescent="0.2">
      <c r="A81" s="140"/>
      <c r="B81" s="168"/>
      <c r="C81" s="168"/>
      <c r="D81" s="169"/>
      <c r="E81" s="171"/>
      <c r="F81" s="159"/>
      <c r="G81" s="140"/>
      <c r="H81" s="139"/>
      <c r="I81" s="140"/>
      <c r="J81" s="139"/>
      <c r="K81" s="42"/>
      <c r="L81" s="42"/>
      <c r="M81" s="42"/>
      <c r="N81" s="84"/>
      <c r="O81" s="40">
        <f t="shared" si="78"/>
        <v>0</v>
      </c>
      <c r="P81" s="139"/>
      <c r="Q81" s="139"/>
      <c r="R81" s="139"/>
    </row>
    <row r="82" spans="1:18" s="77" customFormat="1" ht="12.75" customHeight="1" x14ac:dyDescent="0.2">
      <c r="A82" s="140">
        <v>3</v>
      </c>
      <c r="B82" s="170" t="s">
        <v>67</v>
      </c>
      <c r="C82" s="170" t="s">
        <v>311</v>
      </c>
      <c r="D82" s="169" t="s">
        <v>66</v>
      </c>
      <c r="E82" s="140">
        <v>2</v>
      </c>
      <c r="F82" s="159">
        <f t="shared" ref="F82" si="94">H82+J82+R82</f>
        <v>6.4470088420000007</v>
      </c>
      <c r="G82" s="140">
        <v>0.23100000000000001</v>
      </c>
      <c r="H82" s="139">
        <f t="shared" ref="H82" si="95">G82*$P$8/1000</f>
        <v>0.56073401999999994</v>
      </c>
      <c r="I82" s="140">
        <v>0.151</v>
      </c>
      <c r="J82" s="139">
        <f t="shared" ref="J82" si="96">I82*$P$9/1000</f>
        <v>0.44646019000000003</v>
      </c>
      <c r="K82" s="47" t="s">
        <v>149</v>
      </c>
      <c r="L82" s="47" t="s">
        <v>308</v>
      </c>
      <c r="M82" s="42">
        <v>1</v>
      </c>
      <c r="N82" s="42">
        <v>4.72</v>
      </c>
      <c r="O82" s="42">
        <f t="shared" si="78"/>
        <v>4.72</v>
      </c>
      <c r="P82" s="139">
        <f t="shared" ref="P82" si="97">E82*F82</f>
        <v>12.894017684000001</v>
      </c>
      <c r="Q82" s="139">
        <f t="shared" ref="Q82" si="98">SUM(O82:O85)</f>
        <v>4.72</v>
      </c>
      <c r="R82" s="139">
        <f t="shared" ref="R82" si="99">Q82*1.02*1.05*$R$14</f>
        <v>5.4398146320000009</v>
      </c>
    </row>
    <row r="83" spans="1:18" s="77" customFormat="1" ht="4.5" customHeight="1" x14ac:dyDescent="0.2">
      <c r="A83" s="140"/>
      <c r="B83" s="170"/>
      <c r="C83" s="170"/>
      <c r="D83" s="169"/>
      <c r="E83" s="140"/>
      <c r="F83" s="159"/>
      <c r="G83" s="140"/>
      <c r="H83" s="139"/>
      <c r="I83" s="140"/>
      <c r="J83" s="139"/>
      <c r="K83" s="47"/>
      <c r="L83" s="47"/>
      <c r="M83" s="47"/>
      <c r="N83" s="85"/>
      <c r="O83" s="48">
        <f t="shared" si="78"/>
        <v>0</v>
      </c>
      <c r="P83" s="139"/>
      <c r="Q83" s="139"/>
      <c r="R83" s="139"/>
    </row>
    <row r="84" spans="1:18" s="77" customFormat="1" ht="4.5" customHeight="1" x14ac:dyDescent="0.2">
      <c r="A84" s="140"/>
      <c r="B84" s="170"/>
      <c r="C84" s="170"/>
      <c r="D84" s="169"/>
      <c r="E84" s="140"/>
      <c r="F84" s="159"/>
      <c r="G84" s="140"/>
      <c r="H84" s="139"/>
      <c r="I84" s="140"/>
      <c r="J84" s="139"/>
      <c r="K84" s="47"/>
      <c r="L84" s="47"/>
      <c r="M84" s="47"/>
      <c r="N84" s="85"/>
      <c r="O84" s="48">
        <f t="shared" si="78"/>
        <v>0</v>
      </c>
      <c r="P84" s="139"/>
      <c r="Q84" s="139"/>
      <c r="R84" s="139"/>
    </row>
    <row r="85" spans="1:18" s="77" customFormat="1" ht="4.5" customHeight="1" x14ac:dyDescent="0.2">
      <c r="A85" s="140"/>
      <c r="B85" s="170"/>
      <c r="C85" s="170"/>
      <c r="D85" s="169"/>
      <c r="E85" s="140"/>
      <c r="F85" s="159"/>
      <c r="G85" s="140"/>
      <c r="H85" s="139"/>
      <c r="I85" s="140"/>
      <c r="J85" s="139"/>
      <c r="K85" s="47"/>
      <c r="L85" s="47"/>
      <c r="M85" s="47"/>
      <c r="N85" s="85"/>
      <c r="O85" s="48">
        <f t="shared" si="78"/>
        <v>0</v>
      </c>
      <c r="P85" s="139"/>
      <c r="Q85" s="139"/>
      <c r="R85" s="139"/>
    </row>
    <row r="86" spans="1:18" s="77" customFormat="1" ht="12.75" customHeight="1" x14ac:dyDescent="0.2">
      <c r="A86" s="140">
        <v>4</v>
      </c>
      <c r="B86" s="170" t="s">
        <v>67</v>
      </c>
      <c r="C86" s="170" t="s">
        <v>312</v>
      </c>
      <c r="D86" s="169" t="s">
        <v>66</v>
      </c>
      <c r="E86" s="140">
        <v>3</v>
      </c>
      <c r="F86" s="159">
        <f t="shared" ref="F86" si="100">H86+J86+R86</f>
        <v>6.2856584079999998</v>
      </c>
      <c r="G86" s="140">
        <v>0.23100000000000001</v>
      </c>
      <c r="H86" s="139">
        <f t="shared" ref="H86" si="101">G86*$P$8/1000</f>
        <v>0.56073401999999994</v>
      </c>
      <c r="I86" s="140">
        <v>0.151</v>
      </c>
      <c r="J86" s="139">
        <f t="shared" ref="J86" si="102">I86*$P$9/1000</f>
        <v>0.44646019000000003</v>
      </c>
      <c r="K86" s="47" t="s">
        <v>149</v>
      </c>
      <c r="L86" s="47" t="s">
        <v>308</v>
      </c>
      <c r="M86" s="42">
        <v>1</v>
      </c>
      <c r="N86" s="42">
        <v>4.58</v>
      </c>
      <c r="O86" s="42">
        <f t="shared" ref="O86:O89" si="103">M86*N86</f>
        <v>4.58</v>
      </c>
      <c r="P86" s="139">
        <f t="shared" ref="P86" si="104">E86*F86</f>
        <v>18.856975223999999</v>
      </c>
      <c r="Q86" s="139">
        <f t="shared" ref="Q86" si="105">SUM(O86:O89)</f>
        <v>4.58</v>
      </c>
      <c r="R86" s="139">
        <f t="shared" ref="R86" si="106">Q86*1.02*1.05*$R$14</f>
        <v>5.278464198</v>
      </c>
    </row>
    <row r="87" spans="1:18" s="77" customFormat="1" ht="4.5" customHeight="1" x14ac:dyDescent="0.2">
      <c r="A87" s="140"/>
      <c r="B87" s="170"/>
      <c r="C87" s="170"/>
      <c r="D87" s="169"/>
      <c r="E87" s="140"/>
      <c r="F87" s="159"/>
      <c r="G87" s="140"/>
      <c r="H87" s="139"/>
      <c r="I87" s="140"/>
      <c r="J87" s="139"/>
      <c r="K87" s="47"/>
      <c r="L87" s="47"/>
      <c r="M87" s="47"/>
      <c r="N87" s="85"/>
      <c r="O87" s="48">
        <f t="shared" si="103"/>
        <v>0</v>
      </c>
      <c r="P87" s="139"/>
      <c r="Q87" s="139"/>
      <c r="R87" s="139"/>
    </row>
    <row r="88" spans="1:18" s="77" customFormat="1" ht="4.5" customHeight="1" x14ac:dyDescent="0.2">
      <c r="A88" s="140"/>
      <c r="B88" s="170"/>
      <c r="C88" s="170"/>
      <c r="D88" s="169"/>
      <c r="E88" s="140"/>
      <c r="F88" s="159"/>
      <c r="G88" s="140"/>
      <c r="H88" s="139"/>
      <c r="I88" s="140"/>
      <c r="J88" s="139"/>
      <c r="K88" s="47"/>
      <c r="L88" s="47"/>
      <c r="M88" s="47"/>
      <c r="N88" s="85"/>
      <c r="O88" s="48">
        <f t="shared" si="103"/>
        <v>0</v>
      </c>
      <c r="P88" s="139"/>
      <c r="Q88" s="139"/>
      <c r="R88" s="139"/>
    </row>
    <row r="89" spans="1:18" s="77" customFormat="1" ht="4.5" customHeight="1" x14ac:dyDescent="0.2">
      <c r="A89" s="140"/>
      <c r="B89" s="170"/>
      <c r="C89" s="170"/>
      <c r="D89" s="169"/>
      <c r="E89" s="140"/>
      <c r="F89" s="159"/>
      <c r="G89" s="140"/>
      <c r="H89" s="139"/>
      <c r="I89" s="140"/>
      <c r="J89" s="139"/>
      <c r="K89" s="47"/>
      <c r="L89" s="47"/>
      <c r="M89" s="47"/>
      <c r="N89" s="85"/>
      <c r="O89" s="48">
        <f t="shared" si="103"/>
        <v>0</v>
      </c>
      <c r="P89" s="139"/>
      <c r="Q89" s="139"/>
      <c r="R89" s="139"/>
    </row>
    <row r="90" spans="1:18" s="77" customFormat="1" ht="12.75" customHeight="1" x14ac:dyDescent="0.2">
      <c r="A90" s="140">
        <v>5</v>
      </c>
      <c r="B90" s="170" t="s">
        <v>67</v>
      </c>
      <c r="C90" s="170" t="s">
        <v>313</v>
      </c>
      <c r="D90" s="169" t="s">
        <v>66</v>
      </c>
      <c r="E90" s="140">
        <v>2</v>
      </c>
      <c r="F90" s="159">
        <f t="shared" ref="F90" si="107">H90+J90+R90</f>
        <v>3.6003261850000001</v>
      </c>
      <c r="G90" s="140">
        <v>0.23100000000000001</v>
      </c>
      <c r="H90" s="139">
        <f t="shared" ref="H90" si="108">G90*$P$8/1000</f>
        <v>0.56073401999999994</v>
      </c>
      <c r="I90" s="140">
        <v>0.151</v>
      </c>
      <c r="J90" s="139">
        <f t="shared" ref="J90" si="109">I90*$P$9/1000</f>
        <v>0.44646019000000003</v>
      </c>
      <c r="K90" s="47" t="s">
        <v>149</v>
      </c>
      <c r="L90" s="47" t="s">
        <v>308</v>
      </c>
      <c r="M90" s="42">
        <v>1</v>
      </c>
      <c r="N90" s="42">
        <v>2.25</v>
      </c>
      <c r="O90" s="42">
        <f t="shared" si="78"/>
        <v>2.25</v>
      </c>
      <c r="P90" s="139">
        <f t="shared" ref="P90" si="110">E90*F90</f>
        <v>7.2006523700000002</v>
      </c>
      <c r="Q90" s="139">
        <f t="shared" ref="Q90" si="111">SUM(O90:O93)</f>
        <v>2.25</v>
      </c>
      <c r="R90" s="139">
        <f t="shared" ref="R90" si="112">Q90*1.02*1.05*$R$14</f>
        <v>2.5931319749999999</v>
      </c>
    </row>
    <row r="91" spans="1:18" s="77" customFormat="1" ht="4.5" customHeight="1" x14ac:dyDescent="0.2">
      <c r="A91" s="140"/>
      <c r="B91" s="170"/>
      <c r="C91" s="170"/>
      <c r="D91" s="169"/>
      <c r="E91" s="140"/>
      <c r="F91" s="159"/>
      <c r="G91" s="140"/>
      <c r="H91" s="139"/>
      <c r="I91" s="140"/>
      <c r="J91" s="139"/>
      <c r="K91" s="47"/>
      <c r="L91" s="47"/>
      <c r="M91" s="47"/>
      <c r="N91" s="85"/>
      <c r="O91" s="48">
        <f t="shared" si="78"/>
        <v>0</v>
      </c>
      <c r="P91" s="139"/>
      <c r="Q91" s="139"/>
      <c r="R91" s="139"/>
    </row>
    <row r="92" spans="1:18" s="77" customFormat="1" ht="4.5" customHeight="1" x14ac:dyDescent="0.2">
      <c r="A92" s="140"/>
      <c r="B92" s="170"/>
      <c r="C92" s="170"/>
      <c r="D92" s="169"/>
      <c r="E92" s="140"/>
      <c r="F92" s="159"/>
      <c r="G92" s="140"/>
      <c r="H92" s="139"/>
      <c r="I92" s="140"/>
      <c r="J92" s="139"/>
      <c r="K92" s="47"/>
      <c r="L92" s="47"/>
      <c r="M92" s="47"/>
      <c r="N92" s="85"/>
      <c r="O92" s="48">
        <f t="shared" si="78"/>
        <v>0</v>
      </c>
      <c r="P92" s="139"/>
      <c r="Q92" s="139"/>
      <c r="R92" s="139"/>
    </row>
    <row r="93" spans="1:18" s="77" customFormat="1" ht="4.5" customHeight="1" x14ac:dyDescent="0.2">
      <c r="A93" s="140"/>
      <c r="B93" s="170"/>
      <c r="C93" s="170"/>
      <c r="D93" s="169"/>
      <c r="E93" s="140"/>
      <c r="F93" s="159"/>
      <c r="G93" s="140"/>
      <c r="H93" s="139"/>
      <c r="I93" s="140"/>
      <c r="J93" s="139"/>
      <c r="K93" s="47"/>
      <c r="L93" s="47"/>
      <c r="M93" s="47"/>
      <c r="N93" s="85"/>
      <c r="O93" s="48">
        <f t="shared" si="78"/>
        <v>0</v>
      </c>
      <c r="P93" s="139"/>
      <c r="Q93" s="139"/>
      <c r="R93" s="139"/>
    </row>
    <row r="94" spans="1:18" s="77" customFormat="1" ht="12.75" customHeight="1" x14ac:dyDescent="0.2">
      <c r="A94" s="140">
        <v>6</v>
      </c>
      <c r="B94" s="170" t="s">
        <v>67</v>
      </c>
      <c r="C94" s="170" t="s">
        <v>314</v>
      </c>
      <c r="D94" s="169" t="s">
        <v>66</v>
      </c>
      <c r="E94" s="140">
        <v>1</v>
      </c>
      <c r="F94" s="159">
        <f t="shared" ref="F94" si="113">H94+J94+R94</f>
        <v>3.7732016500000007</v>
      </c>
      <c r="G94" s="140">
        <v>0.23100000000000001</v>
      </c>
      <c r="H94" s="139">
        <f t="shared" ref="H94" si="114">G94*$P$8/1000</f>
        <v>0.56073401999999994</v>
      </c>
      <c r="I94" s="140">
        <v>0.151</v>
      </c>
      <c r="J94" s="139">
        <f t="shared" ref="J94" si="115">I94*$P$9/1000</f>
        <v>0.44646019000000003</v>
      </c>
      <c r="K94" s="47" t="s">
        <v>356</v>
      </c>
      <c r="L94" s="47" t="s">
        <v>308</v>
      </c>
      <c r="M94" s="42">
        <v>1</v>
      </c>
      <c r="N94" s="42">
        <v>2.4</v>
      </c>
      <c r="O94" s="42">
        <f t="shared" ref="O94:O97" si="116">M94*N94</f>
        <v>2.4</v>
      </c>
      <c r="P94" s="139">
        <f t="shared" ref="P94" si="117">E94*F94</f>
        <v>3.7732016500000007</v>
      </c>
      <c r="Q94" s="139">
        <f t="shared" ref="Q94" si="118">SUM(O94:O97)</f>
        <v>2.4</v>
      </c>
      <c r="R94" s="139">
        <f t="shared" ref="R94" si="119">Q94*1.02*1.05*$R$14</f>
        <v>2.7660074400000005</v>
      </c>
    </row>
    <row r="95" spans="1:18" s="77" customFormat="1" ht="4.5" customHeight="1" x14ac:dyDescent="0.2">
      <c r="A95" s="140"/>
      <c r="B95" s="170"/>
      <c r="C95" s="170"/>
      <c r="D95" s="169"/>
      <c r="E95" s="140"/>
      <c r="F95" s="159"/>
      <c r="G95" s="140"/>
      <c r="H95" s="139"/>
      <c r="I95" s="140"/>
      <c r="J95" s="139"/>
      <c r="K95" s="47"/>
      <c r="L95" s="47"/>
      <c r="M95" s="47"/>
      <c r="N95" s="85"/>
      <c r="O95" s="48">
        <f t="shared" si="116"/>
        <v>0</v>
      </c>
      <c r="P95" s="139"/>
      <c r="Q95" s="139"/>
      <c r="R95" s="139"/>
    </row>
    <row r="96" spans="1:18" s="77" customFormat="1" ht="4.5" customHeight="1" x14ac:dyDescent="0.2">
      <c r="A96" s="140"/>
      <c r="B96" s="170"/>
      <c r="C96" s="170"/>
      <c r="D96" s="169"/>
      <c r="E96" s="140"/>
      <c r="F96" s="159"/>
      <c r="G96" s="140"/>
      <c r="H96" s="139"/>
      <c r="I96" s="140"/>
      <c r="J96" s="139"/>
      <c r="K96" s="47"/>
      <c r="L96" s="47"/>
      <c r="M96" s="47"/>
      <c r="N96" s="85"/>
      <c r="O96" s="48">
        <f t="shared" si="116"/>
        <v>0</v>
      </c>
      <c r="P96" s="139"/>
      <c r="Q96" s="139"/>
      <c r="R96" s="139"/>
    </row>
    <row r="97" spans="1:18" s="77" customFormat="1" ht="4.5" customHeight="1" x14ac:dyDescent="0.2">
      <c r="A97" s="140"/>
      <c r="B97" s="170"/>
      <c r="C97" s="170"/>
      <c r="D97" s="169"/>
      <c r="E97" s="140"/>
      <c r="F97" s="159"/>
      <c r="G97" s="140"/>
      <c r="H97" s="139"/>
      <c r="I97" s="140"/>
      <c r="J97" s="139"/>
      <c r="K97" s="47"/>
      <c r="L97" s="47"/>
      <c r="M97" s="47"/>
      <c r="N97" s="85"/>
      <c r="O97" s="48">
        <f t="shared" si="116"/>
        <v>0</v>
      </c>
      <c r="P97" s="139"/>
      <c r="Q97" s="139"/>
      <c r="R97" s="139"/>
    </row>
    <row r="98" spans="1:18" s="77" customFormat="1" ht="12.75" customHeight="1" x14ac:dyDescent="0.2">
      <c r="A98" s="140">
        <v>7</v>
      </c>
      <c r="B98" s="170" t="s">
        <v>67</v>
      </c>
      <c r="C98" s="170" t="s">
        <v>315</v>
      </c>
      <c r="D98" s="169" t="s">
        <v>66</v>
      </c>
      <c r="E98" s="140">
        <v>1</v>
      </c>
      <c r="F98" s="159">
        <f t="shared" ref="F98" si="120">H98+J98+R98</f>
        <v>2.3556228370000003</v>
      </c>
      <c r="G98" s="140">
        <v>0.23100000000000001</v>
      </c>
      <c r="H98" s="139">
        <f t="shared" ref="H98" si="121">G98*$P$8/1000</f>
        <v>0.56073401999999994</v>
      </c>
      <c r="I98" s="140">
        <v>0.151</v>
      </c>
      <c r="J98" s="139">
        <f t="shared" ref="J98" si="122">I98*$P$9/1000</f>
        <v>0.44646019000000003</v>
      </c>
      <c r="K98" s="47" t="s">
        <v>339</v>
      </c>
      <c r="L98" s="47" t="s">
        <v>308</v>
      </c>
      <c r="M98" s="42">
        <v>1</v>
      </c>
      <c r="N98" s="42">
        <v>1.17</v>
      </c>
      <c r="O98" s="42">
        <f t="shared" si="78"/>
        <v>1.17</v>
      </c>
      <c r="P98" s="139">
        <f t="shared" ref="P98" si="123">E98*F98</f>
        <v>2.3556228370000003</v>
      </c>
      <c r="Q98" s="139">
        <f t="shared" ref="Q98" si="124">SUM(O98:O101)</f>
        <v>1.17</v>
      </c>
      <c r="R98" s="139">
        <f t="shared" ref="R98" si="125">Q98*1.02*1.05*$R$14</f>
        <v>1.3484286270000001</v>
      </c>
    </row>
    <row r="99" spans="1:18" s="77" customFormat="1" ht="4.5" customHeight="1" x14ac:dyDescent="0.2">
      <c r="A99" s="140"/>
      <c r="B99" s="170"/>
      <c r="C99" s="170"/>
      <c r="D99" s="169"/>
      <c r="E99" s="140"/>
      <c r="F99" s="159"/>
      <c r="G99" s="140"/>
      <c r="H99" s="139"/>
      <c r="I99" s="140"/>
      <c r="J99" s="139"/>
      <c r="K99" s="47"/>
      <c r="L99" s="47"/>
      <c r="M99" s="47"/>
      <c r="N99" s="85"/>
      <c r="O99" s="48">
        <f t="shared" si="78"/>
        <v>0</v>
      </c>
      <c r="P99" s="139"/>
      <c r="Q99" s="139"/>
      <c r="R99" s="139"/>
    </row>
    <row r="100" spans="1:18" s="77" customFormat="1" ht="4.5" customHeight="1" x14ac:dyDescent="0.2">
      <c r="A100" s="140"/>
      <c r="B100" s="170"/>
      <c r="C100" s="170"/>
      <c r="D100" s="169"/>
      <c r="E100" s="140"/>
      <c r="F100" s="159"/>
      <c r="G100" s="140"/>
      <c r="H100" s="139"/>
      <c r="I100" s="140"/>
      <c r="J100" s="139"/>
      <c r="K100" s="47"/>
      <c r="L100" s="47"/>
      <c r="M100" s="47"/>
      <c r="N100" s="85"/>
      <c r="O100" s="48">
        <f t="shared" si="78"/>
        <v>0</v>
      </c>
      <c r="P100" s="139"/>
      <c r="Q100" s="139"/>
      <c r="R100" s="139"/>
    </row>
    <row r="101" spans="1:18" s="77" customFormat="1" ht="5.25" customHeight="1" x14ac:dyDescent="0.2">
      <c r="A101" s="140"/>
      <c r="B101" s="170"/>
      <c r="C101" s="170"/>
      <c r="D101" s="169"/>
      <c r="E101" s="140"/>
      <c r="F101" s="159"/>
      <c r="G101" s="140"/>
      <c r="H101" s="139"/>
      <c r="I101" s="140"/>
      <c r="J101" s="139"/>
      <c r="K101" s="47"/>
      <c r="L101" s="47"/>
      <c r="M101" s="47"/>
      <c r="N101" s="85"/>
      <c r="O101" s="48">
        <f t="shared" si="78"/>
        <v>0</v>
      </c>
      <c r="P101" s="139"/>
      <c r="Q101" s="139"/>
      <c r="R101" s="139"/>
    </row>
    <row r="102" spans="1:18" ht="6.75" customHeight="1" x14ac:dyDescent="0.2">
      <c r="A102" s="140"/>
      <c r="B102" s="141"/>
      <c r="C102" s="160" t="s">
        <v>318</v>
      </c>
      <c r="D102" s="161"/>
      <c r="E102" s="165"/>
      <c r="F102" s="153">
        <f t="shared" ref="F102" si="126">H102+J102+R102</f>
        <v>0</v>
      </c>
      <c r="G102" s="140"/>
      <c r="H102" s="156">
        <f t="shared" ref="H102" si="127">G102*$P$8/1000</f>
        <v>0</v>
      </c>
      <c r="I102" s="161"/>
      <c r="J102" s="156">
        <f t="shared" ref="J102" si="128">I102*$P$9/1000</f>
        <v>0</v>
      </c>
      <c r="K102" s="42"/>
      <c r="L102" s="42"/>
      <c r="M102" s="42"/>
      <c r="N102" s="45"/>
      <c r="O102" s="40">
        <f t="shared" si="78"/>
        <v>0</v>
      </c>
      <c r="P102" s="156">
        <f t="shared" ref="P102" si="129">E102*F102</f>
        <v>0</v>
      </c>
      <c r="Q102" s="156">
        <f t="shared" ref="Q102" si="130">SUM(O102:O105)</f>
        <v>0</v>
      </c>
      <c r="R102" s="156">
        <f t="shared" ref="R102" si="131">Q102*1.02*1.05*$R$14</f>
        <v>0</v>
      </c>
    </row>
    <row r="103" spans="1:18" ht="6.75" customHeight="1" x14ac:dyDescent="0.2">
      <c r="A103" s="140"/>
      <c r="B103" s="141"/>
      <c r="C103" s="160"/>
      <c r="D103" s="162"/>
      <c r="E103" s="166"/>
      <c r="F103" s="154"/>
      <c r="G103" s="140"/>
      <c r="H103" s="157"/>
      <c r="I103" s="162"/>
      <c r="J103" s="157"/>
      <c r="K103" s="42"/>
      <c r="L103" s="42"/>
      <c r="M103" s="42"/>
      <c r="N103" s="43"/>
      <c r="O103" s="40">
        <f t="shared" si="78"/>
        <v>0</v>
      </c>
      <c r="P103" s="157"/>
      <c r="Q103" s="157"/>
      <c r="R103" s="157"/>
    </row>
    <row r="104" spans="1:18" ht="6.75" customHeight="1" x14ac:dyDescent="0.2">
      <c r="A104" s="140"/>
      <c r="B104" s="141"/>
      <c r="C104" s="160"/>
      <c r="D104" s="162"/>
      <c r="E104" s="166"/>
      <c r="F104" s="154"/>
      <c r="G104" s="140"/>
      <c r="H104" s="157"/>
      <c r="I104" s="162"/>
      <c r="J104" s="157"/>
      <c r="K104" s="42"/>
      <c r="L104" s="42"/>
      <c r="M104" s="42"/>
      <c r="N104" s="43"/>
      <c r="O104" s="40">
        <f t="shared" si="78"/>
        <v>0</v>
      </c>
      <c r="P104" s="157"/>
      <c r="Q104" s="157"/>
      <c r="R104" s="157"/>
    </row>
    <row r="105" spans="1:18" ht="6.75" customHeight="1" x14ac:dyDescent="0.2">
      <c r="A105" s="140"/>
      <c r="B105" s="141"/>
      <c r="C105" s="160"/>
      <c r="D105" s="163"/>
      <c r="E105" s="167"/>
      <c r="F105" s="155"/>
      <c r="G105" s="140"/>
      <c r="H105" s="158"/>
      <c r="I105" s="163"/>
      <c r="J105" s="158"/>
      <c r="K105" s="42"/>
      <c r="L105" s="42"/>
      <c r="M105" s="42"/>
      <c r="N105" s="84"/>
      <c r="O105" s="40">
        <f t="shared" si="78"/>
        <v>0</v>
      </c>
      <c r="P105" s="158"/>
      <c r="Q105" s="158"/>
      <c r="R105" s="158"/>
    </row>
    <row r="106" spans="1:18" ht="12.75" customHeight="1" x14ac:dyDescent="0.2">
      <c r="A106" s="140">
        <v>1</v>
      </c>
      <c r="B106" s="175" t="s">
        <v>277</v>
      </c>
      <c r="C106" s="175" t="s">
        <v>278</v>
      </c>
      <c r="D106" s="140" t="s">
        <v>66</v>
      </c>
      <c r="E106" s="198">
        <v>1</v>
      </c>
      <c r="F106" s="145">
        <f>H106+J106+R106</f>
        <v>40.902373050000001</v>
      </c>
      <c r="G106" s="153">
        <v>1.31</v>
      </c>
      <c r="H106" s="139">
        <f>G106*$P$8/1000</f>
        <v>3.1799202000000002</v>
      </c>
      <c r="I106" s="145">
        <v>0.09</v>
      </c>
      <c r="J106" s="139">
        <f>I106*$P$9/1000</f>
        <v>0.26610210000000001</v>
      </c>
      <c r="K106" s="90" t="s">
        <v>150</v>
      </c>
      <c r="L106" s="42" t="s">
        <v>66</v>
      </c>
      <c r="M106" s="42">
        <v>1</v>
      </c>
      <c r="N106" s="92">
        <v>32.5</v>
      </c>
      <c r="O106" s="40">
        <f t="shared" si="78"/>
        <v>32.5</v>
      </c>
      <c r="P106" s="139">
        <f t="shared" ref="P106" si="132">E106*F106</f>
        <v>40.902373050000001</v>
      </c>
      <c r="Q106" s="139">
        <f t="shared" ref="Q106" si="133">SUM(O106:O109)</f>
        <v>32.5</v>
      </c>
      <c r="R106" s="139">
        <f t="shared" ref="R106" si="134">Q106*1.02*1.05*$R$14</f>
        <v>37.456350749999999</v>
      </c>
    </row>
    <row r="107" spans="1:18" ht="4.5" customHeight="1" x14ac:dyDescent="0.2">
      <c r="A107" s="140"/>
      <c r="B107" s="176"/>
      <c r="C107" s="176"/>
      <c r="D107" s="140"/>
      <c r="E107" s="198"/>
      <c r="F107" s="145"/>
      <c r="G107" s="154"/>
      <c r="H107" s="139"/>
      <c r="I107" s="145"/>
      <c r="J107" s="139"/>
      <c r="K107" s="90"/>
      <c r="L107" s="90"/>
      <c r="M107" s="90"/>
      <c r="N107" s="92"/>
      <c r="O107" s="40">
        <f t="shared" si="78"/>
        <v>0</v>
      </c>
      <c r="P107" s="139"/>
      <c r="Q107" s="139"/>
      <c r="R107" s="139"/>
    </row>
    <row r="108" spans="1:18" ht="4.5" customHeight="1" x14ac:dyDescent="0.2">
      <c r="A108" s="140"/>
      <c r="B108" s="176"/>
      <c r="C108" s="176"/>
      <c r="D108" s="140"/>
      <c r="E108" s="198"/>
      <c r="F108" s="145"/>
      <c r="G108" s="154"/>
      <c r="H108" s="139"/>
      <c r="I108" s="145"/>
      <c r="J108" s="139"/>
      <c r="K108" s="90"/>
      <c r="L108" s="90"/>
      <c r="M108" s="90"/>
      <c r="N108" s="92"/>
      <c r="O108" s="40">
        <f t="shared" si="78"/>
        <v>0</v>
      </c>
      <c r="P108" s="139"/>
      <c r="Q108" s="139"/>
      <c r="R108" s="139"/>
    </row>
    <row r="109" spans="1:18" ht="4.5" customHeight="1" x14ac:dyDescent="0.2">
      <c r="A109" s="140"/>
      <c r="B109" s="177"/>
      <c r="C109" s="177"/>
      <c r="D109" s="140"/>
      <c r="E109" s="198"/>
      <c r="F109" s="145"/>
      <c r="G109" s="155"/>
      <c r="H109" s="139"/>
      <c r="I109" s="145"/>
      <c r="J109" s="139"/>
      <c r="K109" s="90"/>
      <c r="L109" s="90"/>
      <c r="M109" s="90"/>
      <c r="N109" s="92"/>
      <c r="O109" s="40">
        <f t="shared" si="78"/>
        <v>0</v>
      </c>
      <c r="P109" s="139"/>
      <c r="Q109" s="139"/>
      <c r="R109" s="139"/>
    </row>
    <row r="110" spans="1:18" s="77" customFormat="1" x14ac:dyDescent="0.2">
      <c r="A110" s="140">
        <v>2</v>
      </c>
      <c r="B110" s="199" t="s">
        <v>279</v>
      </c>
      <c r="C110" s="170" t="s">
        <v>280</v>
      </c>
      <c r="D110" s="140" t="s">
        <v>66</v>
      </c>
      <c r="E110" s="140">
        <v>1</v>
      </c>
      <c r="F110" s="145">
        <f>H110+J110+R110</f>
        <v>24.196821600000007</v>
      </c>
      <c r="G110" s="140">
        <v>0.65500000000000003</v>
      </c>
      <c r="H110" s="139">
        <f>G110*$P$8/1000</f>
        <v>1.5899601000000001</v>
      </c>
      <c r="I110" s="140">
        <v>4.4999999999999998E-2</v>
      </c>
      <c r="J110" s="139">
        <f>I110*$P$9/1000</f>
        <v>0.13305105</v>
      </c>
      <c r="K110" s="47" t="s">
        <v>281</v>
      </c>
      <c r="L110" s="42" t="s">
        <v>66</v>
      </c>
      <c r="M110" s="42">
        <v>1</v>
      </c>
      <c r="N110" s="42">
        <v>19.5</v>
      </c>
      <c r="O110" s="42">
        <f t="shared" si="78"/>
        <v>19.5</v>
      </c>
      <c r="P110" s="139">
        <f>E110*F110</f>
        <v>24.196821600000007</v>
      </c>
      <c r="Q110" s="139">
        <f>SUM(O110:O113)</f>
        <v>19.5</v>
      </c>
      <c r="R110" s="139">
        <f>Q110*1.02*1.05*$R$14</f>
        <v>22.473810450000006</v>
      </c>
    </row>
    <row r="111" spans="1:18" s="77" customFormat="1" ht="6" customHeight="1" x14ac:dyDescent="0.2">
      <c r="A111" s="140"/>
      <c r="B111" s="199"/>
      <c r="C111" s="170"/>
      <c r="D111" s="140"/>
      <c r="E111" s="140"/>
      <c r="F111" s="145"/>
      <c r="G111" s="140"/>
      <c r="H111" s="139"/>
      <c r="I111" s="140"/>
      <c r="J111" s="139"/>
      <c r="K111" s="47"/>
      <c r="L111" s="47"/>
      <c r="M111" s="42"/>
      <c r="N111" s="42"/>
      <c r="O111" s="42">
        <f t="shared" si="78"/>
        <v>0</v>
      </c>
      <c r="P111" s="139"/>
      <c r="Q111" s="139"/>
      <c r="R111" s="139"/>
    </row>
    <row r="112" spans="1:18" s="77" customFormat="1" ht="6" customHeight="1" x14ac:dyDescent="0.2">
      <c r="A112" s="140"/>
      <c r="B112" s="199"/>
      <c r="C112" s="170"/>
      <c r="D112" s="140"/>
      <c r="E112" s="140"/>
      <c r="F112" s="145"/>
      <c r="G112" s="140"/>
      <c r="H112" s="139"/>
      <c r="I112" s="140"/>
      <c r="J112" s="139"/>
      <c r="K112" s="47"/>
      <c r="L112" s="47"/>
      <c r="M112" s="42"/>
      <c r="N112" s="42"/>
      <c r="O112" s="42">
        <f t="shared" si="78"/>
        <v>0</v>
      </c>
      <c r="P112" s="139"/>
      <c r="Q112" s="139"/>
      <c r="R112" s="139"/>
    </row>
    <row r="113" spans="1:18" s="77" customFormat="1" ht="6" customHeight="1" x14ac:dyDescent="0.2">
      <c r="A113" s="140"/>
      <c r="B113" s="199"/>
      <c r="C113" s="170"/>
      <c r="D113" s="140"/>
      <c r="E113" s="140"/>
      <c r="F113" s="145"/>
      <c r="G113" s="140"/>
      <c r="H113" s="139"/>
      <c r="I113" s="140"/>
      <c r="J113" s="139"/>
      <c r="K113" s="47"/>
      <c r="L113" s="47"/>
      <c r="M113" s="47"/>
      <c r="N113" s="85"/>
      <c r="O113" s="48">
        <f t="shared" si="78"/>
        <v>0</v>
      </c>
      <c r="P113" s="139"/>
      <c r="Q113" s="139"/>
      <c r="R113" s="139"/>
    </row>
    <row r="114" spans="1:18" s="77" customFormat="1" x14ac:dyDescent="0.2">
      <c r="A114" s="140">
        <v>3</v>
      </c>
      <c r="B114" s="187" t="s">
        <v>61</v>
      </c>
      <c r="C114" s="170" t="s">
        <v>289</v>
      </c>
      <c r="D114" s="140" t="s">
        <v>66</v>
      </c>
      <c r="E114" s="140">
        <v>2</v>
      </c>
      <c r="F114" s="145">
        <f>H114+J114+R114</f>
        <v>5.7625155000000001</v>
      </c>
      <c r="G114" s="140"/>
      <c r="H114" s="139">
        <f>G114*$P$8/1000</f>
        <v>0</v>
      </c>
      <c r="I114" s="140"/>
      <c r="J114" s="139">
        <f>I114*$P$9/1000</f>
        <v>0</v>
      </c>
      <c r="K114" s="47" t="s">
        <v>206</v>
      </c>
      <c r="L114" s="42" t="s">
        <v>66</v>
      </c>
      <c r="M114" s="42">
        <v>1</v>
      </c>
      <c r="N114" s="49">
        <v>5</v>
      </c>
      <c r="O114" s="42">
        <f t="shared" si="78"/>
        <v>5</v>
      </c>
      <c r="P114" s="139">
        <f>E114*F114</f>
        <v>11.525031</v>
      </c>
      <c r="Q114" s="139">
        <f>SUM(O114:O117)</f>
        <v>5</v>
      </c>
      <c r="R114" s="139">
        <f>Q114*1.02*1.05*$R$14</f>
        <v>5.7625155000000001</v>
      </c>
    </row>
    <row r="115" spans="1:18" s="77" customFormat="1" ht="3" customHeight="1" x14ac:dyDescent="0.2">
      <c r="A115" s="140"/>
      <c r="B115" s="187"/>
      <c r="C115" s="170"/>
      <c r="D115" s="140"/>
      <c r="E115" s="140"/>
      <c r="F115" s="145"/>
      <c r="G115" s="140"/>
      <c r="H115" s="139"/>
      <c r="I115" s="140"/>
      <c r="J115" s="139"/>
      <c r="K115" s="47"/>
      <c r="L115" s="47"/>
      <c r="M115" s="42"/>
      <c r="N115" s="42"/>
      <c r="O115" s="42">
        <f t="shared" si="78"/>
        <v>0</v>
      </c>
      <c r="P115" s="139"/>
      <c r="Q115" s="139"/>
      <c r="R115" s="139"/>
    </row>
    <row r="116" spans="1:18" s="77" customFormat="1" ht="3" customHeight="1" x14ac:dyDescent="0.2">
      <c r="A116" s="140"/>
      <c r="B116" s="187"/>
      <c r="C116" s="170"/>
      <c r="D116" s="140"/>
      <c r="E116" s="140"/>
      <c r="F116" s="145"/>
      <c r="G116" s="140"/>
      <c r="H116" s="139"/>
      <c r="I116" s="140"/>
      <c r="J116" s="139"/>
      <c r="K116" s="47"/>
      <c r="L116" s="47"/>
      <c r="M116" s="42"/>
      <c r="N116" s="42"/>
      <c r="O116" s="42">
        <f t="shared" si="78"/>
        <v>0</v>
      </c>
      <c r="P116" s="139"/>
      <c r="Q116" s="139"/>
      <c r="R116" s="139"/>
    </row>
    <row r="117" spans="1:18" s="77" customFormat="1" ht="3" customHeight="1" x14ac:dyDescent="0.2">
      <c r="A117" s="140"/>
      <c r="B117" s="187"/>
      <c r="C117" s="170"/>
      <c r="D117" s="140"/>
      <c r="E117" s="140"/>
      <c r="F117" s="145"/>
      <c r="G117" s="140"/>
      <c r="H117" s="139"/>
      <c r="I117" s="140"/>
      <c r="J117" s="139"/>
      <c r="K117" s="47"/>
      <c r="L117" s="47"/>
      <c r="M117" s="47"/>
      <c r="N117" s="85"/>
      <c r="O117" s="48">
        <f t="shared" si="78"/>
        <v>0</v>
      </c>
      <c r="P117" s="139"/>
      <c r="Q117" s="139"/>
      <c r="R117" s="139"/>
    </row>
    <row r="118" spans="1:18" s="77" customFormat="1" ht="12.75" customHeight="1" x14ac:dyDescent="0.2">
      <c r="A118" s="140">
        <v>4</v>
      </c>
      <c r="B118" s="170" t="s">
        <v>67</v>
      </c>
      <c r="C118" s="170" t="s">
        <v>259</v>
      </c>
      <c r="D118" s="169" t="s">
        <v>66</v>
      </c>
      <c r="E118" s="140">
        <v>2</v>
      </c>
      <c r="F118" s="145">
        <f t="shared" ref="F118" si="135">H118+J118+R118</f>
        <v>6.4239587800000004</v>
      </c>
      <c r="G118" s="140">
        <v>0.23100000000000001</v>
      </c>
      <c r="H118" s="139">
        <f t="shared" ref="H118" si="136">G118*$P$8/1000</f>
        <v>0.56073401999999994</v>
      </c>
      <c r="I118" s="140">
        <v>0.151</v>
      </c>
      <c r="J118" s="139">
        <f t="shared" ref="J118" si="137">I118*$P$9/1000</f>
        <v>0.44646019000000003</v>
      </c>
      <c r="K118" s="47" t="s">
        <v>167</v>
      </c>
      <c r="L118" s="47" t="s">
        <v>66</v>
      </c>
      <c r="M118" s="42">
        <v>1</v>
      </c>
      <c r="N118" s="42">
        <v>4.7</v>
      </c>
      <c r="O118" s="42">
        <f t="shared" ref="O118:O121" si="138">M118*N118</f>
        <v>4.7</v>
      </c>
      <c r="P118" s="139">
        <f t="shared" ref="P118" si="139">E118*F118</f>
        <v>12.847917560000001</v>
      </c>
      <c r="Q118" s="139">
        <f t="shared" ref="Q118" si="140">SUM(O118:O121)</f>
        <v>4.7</v>
      </c>
      <c r="R118" s="139">
        <f t="shared" ref="R118" si="141">Q118*1.02*1.05*$R$14</f>
        <v>5.4167645700000007</v>
      </c>
    </row>
    <row r="119" spans="1:18" s="77" customFormat="1" ht="4.5" customHeight="1" x14ac:dyDescent="0.2">
      <c r="A119" s="140"/>
      <c r="B119" s="170"/>
      <c r="C119" s="170"/>
      <c r="D119" s="169"/>
      <c r="E119" s="140"/>
      <c r="F119" s="145"/>
      <c r="G119" s="140"/>
      <c r="H119" s="139"/>
      <c r="I119" s="140"/>
      <c r="J119" s="139"/>
      <c r="K119" s="47"/>
      <c r="L119" s="47"/>
      <c r="M119" s="47"/>
      <c r="N119" s="85"/>
      <c r="O119" s="48">
        <f t="shared" si="138"/>
        <v>0</v>
      </c>
      <c r="P119" s="139"/>
      <c r="Q119" s="139"/>
      <c r="R119" s="139"/>
    </row>
    <row r="120" spans="1:18" s="77" customFormat="1" ht="4.5" customHeight="1" x14ac:dyDescent="0.2">
      <c r="A120" s="140"/>
      <c r="B120" s="170"/>
      <c r="C120" s="170"/>
      <c r="D120" s="169"/>
      <c r="E120" s="140"/>
      <c r="F120" s="145"/>
      <c r="G120" s="140"/>
      <c r="H120" s="139"/>
      <c r="I120" s="140"/>
      <c r="J120" s="139"/>
      <c r="K120" s="47"/>
      <c r="L120" s="47"/>
      <c r="M120" s="47"/>
      <c r="N120" s="85"/>
      <c r="O120" s="48">
        <f t="shared" si="138"/>
        <v>0</v>
      </c>
      <c r="P120" s="139"/>
      <c r="Q120" s="139"/>
      <c r="R120" s="139"/>
    </row>
    <row r="121" spans="1:18" s="77" customFormat="1" ht="4.5" customHeight="1" x14ac:dyDescent="0.2">
      <c r="A121" s="140"/>
      <c r="B121" s="170"/>
      <c r="C121" s="170"/>
      <c r="D121" s="169"/>
      <c r="E121" s="140"/>
      <c r="F121" s="145"/>
      <c r="G121" s="140"/>
      <c r="H121" s="139"/>
      <c r="I121" s="140"/>
      <c r="J121" s="139"/>
      <c r="K121" s="47"/>
      <c r="L121" s="47"/>
      <c r="M121" s="47"/>
      <c r="N121" s="85"/>
      <c r="O121" s="48">
        <f t="shared" si="138"/>
        <v>0</v>
      </c>
      <c r="P121" s="139"/>
      <c r="Q121" s="139"/>
      <c r="R121" s="139"/>
    </row>
    <row r="122" spans="1:18" ht="13.5" customHeight="1" x14ac:dyDescent="0.2">
      <c r="A122" s="140">
        <v>5</v>
      </c>
      <c r="B122" s="141" t="s">
        <v>151</v>
      </c>
      <c r="C122" s="141" t="s">
        <v>166</v>
      </c>
      <c r="D122" s="140" t="s">
        <v>136</v>
      </c>
      <c r="E122" s="142">
        <v>6.5</v>
      </c>
      <c r="F122" s="145">
        <f t="shared" ref="F122" si="142">H122+J122+R122</f>
        <v>0.82015731900000011</v>
      </c>
      <c r="G122" s="146">
        <v>2.7799999999999998E-2</v>
      </c>
      <c r="H122" s="139">
        <f t="shared" ref="H122" si="143">G122*$P$8/1000</f>
        <v>6.7482275999999994E-2</v>
      </c>
      <c r="I122" s="147">
        <v>1.1999999999999999E-3</v>
      </c>
      <c r="J122" s="139">
        <f t="shared" ref="J122" si="144">I122*$P$9/1000</f>
        <v>3.5480279999999999E-3</v>
      </c>
      <c r="K122" s="42" t="s">
        <v>184</v>
      </c>
      <c r="L122" s="42" t="s">
        <v>136</v>
      </c>
      <c r="M122" s="42">
        <v>1</v>
      </c>
      <c r="N122" s="103">
        <v>0.65</v>
      </c>
      <c r="O122" s="40">
        <f t="shared" si="78"/>
        <v>0.65</v>
      </c>
      <c r="P122" s="139">
        <f t="shared" ref="P122" si="145">E122*F122</f>
        <v>5.3310225735000003</v>
      </c>
      <c r="Q122" s="139">
        <f t="shared" ref="Q122" si="146">SUM(O122:O125)</f>
        <v>0.65</v>
      </c>
      <c r="R122" s="139">
        <f t="shared" ref="R122" si="147">Q122*1.02*1.05*$R$14</f>
        <v>0.74912701500000012</v>
      </c>
    </row>
    <row r="123" spans="1:18" ht="4.5" customHeight="1" x14ac:dyDescent="0.2">
      <c r="A123" s="140"/>
      <c r="B123" s="141"/>
      <c r="C123" s="141"/>
      <c r="D123" s="140"/>
      <c r="E123" s="143"/>
      <c r="F123" s="145"/>
      <c r="G123" s="146"/>
      <c r="H123" s="139"/>
      <c r="I123" s="148"/>
      <c r="J123" s="139"/>
      <c r="K123" s="42"/>
      <c r="L123" s="42"/>
      <c r="M123" s="42"/>
      <c r="N123" s="84"/>
      <c r="O123" s="40">
        <f t="shared" si="78"/>
        <v>0</v>
      </c>
      <c r="P123" s="139"/>
      <c r="Q123" s="139"/>
      <c r="R123" s="139"/>
    </row>
    <row r="124" spans="1:18" ht="4.5" customHeight="1" x14ac:dyDescent="0.2">
      <c r="A124" s="140"/>
      <c r="B124" s="141"/>
      <c r="C124" s="141"/>
      <c r="D124" s="140"/>
      <c r="E124" s="143"/>
      <c r="F124" s="145"/>
      <c r="G124" s="146"/>
      <c r="H124" s="139"/>
      <c r="I124" s="148"/>
      <c r="J124" s="139"/>
      <c r="K124" s="42"/>
      <c r="L124" s="42"/>
      <c r="M124" s="93"/>
      <c r="N124" s="84"/>
      <c r="O124" s="40">
        <f t="shared" si="78"/>
        <v>0</v>
      </c>
      <c r="P124" s="139"/>
      <c r="Q124" s="139"/>
      <c r="R124" s="139"/>
    </row>
    <row r="125" spans="1:18" ht="4.5" customHeight="1" x14ac:dyDescent="0.2">
      <c r="A125" s="140"/>
      <c r="B125" s="141"/>
      <c r="C125" s="141"/>
      <c r="D125" s="140"/>
      <c r="E125" s="144"/>
      <c r="F125" s="145"/>
      <c r="G125" s="146"/>
      <c r="H125" s="139"/>
      <c r="I125" s="149"/>
      <c r="J125" s="139"/>
      <c r="K125" s="42"/>
      <c r="L125" s="42"/>
      <c r="M125" s="42"/>
      <c r="N125" s="84"/>
      <c r="O125" s="40">
        <f t="shared" si="78"/>
        <v>0</v>
      </c>
      <c r="P125" s="139"/>
      <c r="Q125" s="139"/>
      <c r="R125" s="139"/>
    </row>
    <row r="126" spans="1:18" s="77" customFormat="1" ht="9.75" customHeight="1" x14ac:dyDescent="0.2">
      <c r="A126" s="140">
        <v>6</v>
      </c>
      <c r="B126" s="170" t="s">
        <v>142</v>
      </c>
      <c r="C126" s="170" t="s">
        <v>156</v>
      </c>
      <c r="D126" s="169" t="s">
        <v>272</v>
      </c>
      <c r="E126" s="140">
        <v>0.3</v>
      </c>
      <c r="F126" s="145">
        <f>H126+J126+R126</f>
        <v>1.2812911987889999</v>
      </c>
      <c r="G126" s="140">
        <v>0.38400000000000001</v>
      </c>
      <c r="H126" s="139">
        <f>G126*$P$8/1000</f>
        <v>0.93212927999999995</v>
      </c>
      <c r="I126" s="184">
        <v>2.9999999999999997E-4</v>
      </c>
      <c r="J126" s="139">
        <f>I126*$P$9/1000</f>
        <v>8.8700699999999999E-4</v>
      </c>
      <c r="K126" s="47" t="s">
        <v>139</v>
      </c>
      <c r="L126" s="47" t="s">
        <v>136</v>
      </c>
      <c r="M126" s="42">
        <v>0.24399999999999999</v>
      </c>
      <c r="N126" s="42">
        <v>1.1000000000000001</v>
      </c>
      <c r="O126" s="42">
        <f>M126*N126</f>
        <v>0.26840000000000003</v>
      </c>
      <c r="P126" s="139">
        <f>E126*F126</f>
        <v>0.38438735963669995</v>
      </c>
      <c r="Q126" s="139">
        <f>SUM(O126:O129)</f>
        <v>0.30219000000000001</v>
      </c>
      <c r="R126" s="139">
        <f>Q126*1.02*1.05*$R$14</f>
        <v>0.34827491178900005</v>
      </c>
    </row>
    <row r="127" spans="1:18" s="77" customFormat="1" ht="9.75" customHeight="1" x14ac:dyDescent="0.2">
      <c r="A127" s="140"/>
      <c r="B127" s="170"/>
      <c r="C127" s="170"/>
      <c r="D127" s="169"/>
      <c r="E127" s="140"/>
      <c r="F127" s="145"/>
      <c r="G127" s="140"/>
      <c r="H127" s="139"/>
      <c r="I127" s="184"/>
      <c r="J127" s="139"/>
      <c r="K127" s="47" t="s">
        <v>185</v>
      </c>
      <c r="L127" s="47" t="s">
        <v>136</v>
      </c>
      <c r="M127" s="42">
        <v>2E-3</v>
      </c>
      <c r="N127" s="42">
        <v>1.1000000000000001</v>
      </c>
      <c r="O127" s="42">
        <f>M127*N127</f>
        <v>2.2000000000000001E-3</v>
      </c>
      <c r="P127" s="139"/>
      <c r="Q127" s="139"/>
      <c r="R127" s="139"/>
    </row>
    <row r="128" spans="1:18" s="77" customFormat="1" ht="9.75" customHeight="1" x14ac:dyDescent="0.2">
      <c r="A128" s="140"/>
      <c r="B128" s="170"/>
      <c r="C128" s="170"/>
      <c r="D128" s="169"/>
      <c r="E128" s="140"/>
      <c r="F128" s="145"/>
      <c r="G128" s="140"/>
      <c r="H128" s="139"/>
      <c r="I128" s="184"/>
      <c r="J128" s="139"/>
      <c r="K128" s="47" t="s">
        <v>138</v>
      </c>
      <c r="L128" s="47" t="s">
        <v>136</v>
      </c>
      <c r="M128" s="42">
        <v>2.7E-2</v>
      </c>
      <c r="N128" s="42">
        <v>1.17</v>
      </c>
      <c r="O128" s="42">
        <f>M128*N128</f>
        <v>3.159E-2</v>
      </c>
      <c r="P128" s="139"/>
      <c r="Q128" s="139"/>
      <c r="R128" s="139"/>
    </row>
    <row r="129" spans="1:22" s="77" customFormat="1" ht="4.5" customHeight="1" x14ac:dyDescent="0.2">
      <c r="A129" s="140"/>
      <c r="B129" s="170"/>
      <c r="C129" s="170"/>
      <c r="D129" s="169"/>
      <c r="E129" s="140"/>
      <c r="F129" s="145"/>
      <c r="G129" s="140"/>
      <c r="H129" s="139"/>
      <c r="I129" s="184"/>
      <c r="J129" s="139"/>
      <c r="K129" s="47"/>
      <c r="L129" s="47"/>
      <c r="M129" s="47"/>
      <c r="N129" s="85"/>
      <c r="O129" s="48">
        <f>M129*N129</f>
        <v>0</v>
      </c>
      <c r="P129" s="139"/>
      <c r="Q129" s="139"/>
      <c r="R129" s="139"/>
      <c r="T129" s="78"/>
      <c r="U129" s="78"/>
      <c r="V129" s="78"/>
    </row>
    <row r="130" spans="1:22" ht="6" customHeight="1" x14ac:dyDescent="0.2">
      <c r="A130" s="140"/>
      <c r="B130" s="141"/>
      <c r="C130" s="160" t="s">
        <v>275</v>
      </c>
      <c r="D130" s="140"/>
      <c r="E130" s="153"/>
      <c r="F130" s="145">
        <f t="shared" ref="F130" si="148">H130+J130+R130</f>
        <v>0</v>
      </c>
      <c r="G130" s="140"/>
      <c r="H130" s="139">
        <f t="shared" ref="H130" si="149">G130*$P$8/1000</f>
        <v>0</v>
      </c>
      <c r="I130" s="140"/>
      <c r="J130" s="139">
        <f t="shared" ref="J130" si="150">I130*$P$9/1000</f>
        <v>0</v>
      </c>
      <c r="K130" s="42"/>
      <c r="L130" s="86"/>
      <c r="M130" s="94"/>
      <c r="N130" s="84"/>
      <c r="O130" s="40">
        <f t="shared" ref="O130:O173" si="151">M130*N130</f>
        <v>0</v>
      </c>
      <c r="P130" s="139">
        <f t="shared" ref="P130" si="152">E130*F130</f>
        <v>0</v>
      </c>
      <c r="Q130" s="139">
        <f t="shared" ref="Q130" si="153">SUM(O130:O133)</f>
        <v>0</v>
      </c>
      <c r="R130" s="139">
        <f t="shared" ref="R130" si="154">Q130*1.02*1.05*$R$14</f>
        <v>0</v>
      </c>
    </row>
    <row r="131" spans="1:22" ht="6" customHeight="1" x14ac:dyDescent="0.2">
      <c r="A131" s="140"/>
      <c r="B131" s="141"/>
      <c r="C131" s="160"/>
      <c r="D131" s="140"/>
      <c r="E131" s="154"/>
      <c r="F131" s="145"/>
      <c r="G131" s="140"/>
      <c r="H131" s="139"/>
      <c r="I131" s="140"/>
      <c r="J131" s="139"/>
      <c r="K131" s="42"/>
      <c r="L131" s="42"/>
      <c r="M131" s="42"/>
      <c r="N131" s="84"/>
      <c r="O131" s="40">
        <f t="shared" si="151"/>
        <v>0</v>
      </c>
      <c r="P131" s="139"/>
      <c r="Q131" s="139"/>
      <c r="R131" s="139"/>
    </row>
    <row r="132" spans="1:22" ht="6" customHeight="1" x14ac:dyDescent="0.2">
      <c r="A132" s="140"/>
      <c r="B132" s="141"/>
      <c r="C132" s="160"/>
      <c r="D132" s="140"/>
      <c r="E132" s="154"/>
      <c r="F132" s="145"/>
      <c r="G132" s="140"/>
      <c r="H132" s="139"/>
      <c r="I132" s="140"/>
      <c r="J132" s="139"/>
      <c r="K132" s="42"/>
      <c r="L132" s="42"/>
      <c r="M132" s="44"/>
      <c r="N132" s="84"/>
      <c r="O132" s="40">
        <f t="shared" si="151"/>
        <v>0</v>
      </c>
      <c r="P132" s="139"/>
      <c r="Q132" s="139"/>
      <c r="R132" s="139"/>
    </row>
    <row r="133" spans="1:22" ht="6" customHeight="1" x14ac:dyDescent="0.2">
      <c r="A133" s="140"/>
      <c r="B133" s="141"/>
      <c r="C133" s="160"/>
      <c r="D133" s="140"/>
      <c r="E133" s="155"/>
      <c r="F133" s="145"/>
      <c r="G133" s="140"/>
      <c r="H133" s="139"/>
      <c r="I133" s="140"/>
      <c r="J133" s="139"/>
      <c r="K133" s="42"/>
      <c r="L133" s="42"/>
      <c r="M133" s="42"/>
      <c r="N133" s="84"/>
      <c r="O133" s="40">
        <f t="shared" si="151"/>
        <v>0</v>
      </c>
      <c r="P133" s="139"/>
      <c r="Q133" s="139"/>
      <c r="R133" s="139"/>
    </row>
    <row r="134" spans="1:22" ht="12.75" customHeight="1" x14ac:dyDescent="0.2">
      <c r="A134" s="140">
        <v>1</v>
      </c>
      <c r="B134" s="141" t="s">
        <v>73</v>
      </c>
      <c r="C134" s="141" t="s">
        <v>186</v>
      </c>
      <c r="D134" s="140" t="s">
        <v>268</v>
      </c>
      <c r="E134" s="153">
        <v>0.26</v>
      </c>
      <c r="F134" s="145">
        <f t="shared" ref="F134" si="155">H134+J134+R134</f>
        <v>28.977013345000003</v>
      </c>
      <c r="G134" s="146">
        <v>0.7</v>
      </c>
      <c r="H134" s="139">
        <f t="shared" ref="H134" si="156">G134*$P$8/1000</f>
        <v>1.6991939999999999</v>
      </c>
      <c r="I134" s="150">
        <v>0.28000000000000003</v>
      </c>
      <c r="J134" s="139">
        <f t="shared" ref="J134" si="157">I134*$P$9/1000</f>
        <v>0.82787320000000009</v>
      </c>
      <c r="K134" s="42" t="s">
        <v>157</v>
      </c>
      <c r="L134" s="42" t="s">
        <v>146</v>
      </c>
      <c r="M134" s="42">
        <v>1.02</v>
      </c>
      <c r="N134" s="103">
        <v>22.5</v>
      </c>
      <c r="O134" s="40">
        <f t="shared" si="151"/>
        <v>22.95</v>
      </c>
      <c r="P134" s="139">
        <f t="shared" ref="P134" si="158">E134*F134</f>
        <v>7.534023469700001</v>
      </c>
      <c r="Q134" s="139">
        <f t="shared" ref="Q134" si="159">SUM(O134:O137)</f>
        <v>22.95</v>
      </c>
      <c r="R134" s="139">
        <f t="shared" ref="R134" si="160">Q134*1.02*1.05*$R$14</f>
        <v>26.449946145000002</v>
      </c>
    </row>
    <row r="135" spans="1:22" ht="3" customHeight="1" x14ac:dyDescent="0.2">
      <c r="A135" s="140"/>
      <c r="B135" s="141"/>
      <c r="C135" s="141"/>
      <c r="D135" s="140"/>
      <c r="E135" s="154"/>
      <c r="F135" s="145"/>
      <c r="G135" s="146"/>
      <c r="H135" s="139"/>
      <c r="I135" s="151"/>
      <c r="J135" s="139"/>
      <c r="K135" s="42"/>
      <c r="L135" s="42"/>
      <c r="M135" s="42"/>
      <c r="N135" s="84"/>
      <c r="O135" s="40">
        <f t="shared" si="151"/>
        <v>0</v>
      </c>
      <c r="P135" s="139"/>
      <c r="Q135" s="139"/>
      <c r="R135" s="139"/>
    </row>
    <row r="136" spans="1:22" ht="3" customHeight="1" x14ac:dyDescent="0.2">
      <c r="A136" s="140"/>
      <c r="B136" s="141"/>
      <c r="C136" s="141"/>
      <c r="D136" s="140"/>
      <c r="E136" s="154"/>
      <c r="F136" s="145"/>
      <c r="G136" s="146"/>
      <c r="H136" s="139"/>
      <c r="I136" s="151"/>
      <c r="J136" s="139"/>
      <c r="K136" s="42"/>
      <c r="L136" s="42"/>
      <c r="M136" s="42"/>
      <c r="N136" s="84"/>
      <c r="O136" s="40">
        <f t="shared" si="151"/>
        <v>0</v>
      </c>
      <c r="P136" s="139"/>
      <c r="Q136" s="139"/>
      <c r="R136" s="139"/>
    </row>
    <row r="137" spans="1:22" ht="3" customHeight="1" x14ac:dyDescent="0.2">
      <c r="A137" s="140"/>
      <c r="B137" s="141"/>
      <c r="C137" s="141"/>
      <c r="D137" s="140"/>
      <c r="E137" s="155"/>
      <c r="F137" s="145"/>
      <c r="G137" s="146"/>
      <c r="H137" s="139"/>
      <c r="I137" s="152"/>
      <c r="J137" s="139"/>
      <c r="K137" s="42"/>
      <c r="L137" s="42"/>
      <c r="M137" s="42"/>
      <c r="N137" s="84"/>
      <c r="O137" s="40">
        <f t="shared" si="151"/>
        <v>0</v>
      </c>
      <c r="P137" s="139"/>
      <c r="Q137" s="139"/>
      <c r="R137" s="139"/>
    </row>
    <row r="138" spans="1:22" ht="12.75" customHeight="1" x14ac:dyDescent="0.2">
      <c r="A138" s="140">
        <v>2</v>
      </c>
      <c r="B138" s="141" t="s">
        <v>68</v>
      </c>
      <c r="C138" s="141" t="s">
        <v>265</v>
      </c>
      <c r="D138" s="140" t="s">
        <v>268</v>
      </c>
      <c r="E138" s="153">
        <v>0.76</v>
      </c>
      <c r="F138" s="153">
        <f t="shared" ref="F138" si="161">H138+J138+R138</f>
        <v>40.763737401</v>
      </c>
      <c r="G138" s="146">
        <v>5.86</v>
      </c>
      <c r="H138" s="156">
        <f t="shared" ref="H138" si="162">G138*$P$8/1000</f>
        <v>14.224681200000001</v>
      </c>
      <c r="I138" s="150">
        <v>7.14</v>
      </c>
      <c r="J138" s="156">
        <f t="shared" ref="J138" si="163">I138*$P$9/1000</f>
        <v>21.110766599999998</v>
      </c>
      <c r="K138" s="42" t="s">
        <v>175</v>
      </c>
      <c r="L138" s="42" t="s">
        <v>146</v>
      </c>
      <c r="M138" s="42">
        <v>0.157</v>
      </c>
      <c r="N138" s="95">
        <v>30</v>
      </c>
      <c r="O138" s="40">
        <f t="shared" si="151"/>
        <v>4.71</v>
      </c>
      <c r="P138" s="156">
        <f t="shared" ref="P138" si="164">E138*F138</f>
        <v>30.980440424760001</v>
      </c>
      <c r="Q138" s="156">
        <f t="shared" ref="Q138" si="165">SUM(O138:O141)</f>
        <v>4.71</v>
      </c>
      <c r="R138" s="156">
        <f t="shared" ref="R138" si="166">Q138*1.02*1.05*$R$14</f>
        <v>5.4282896010000004</v>
      </c>
    </row>
    <row r="139" spans="1:22" ht="5.25" customHeight="1" x14ac:dyDescent="0.2">
      <c r="A139" s="140"/>
      <c r="B139" s="141"/>
      <c r="C139" s="141"/>
      <c r="D139" s="140"/>
      <c r="E139" s="154"/>
      <c r="F139" s="154"/>
      <c r="G139" s="146"/>
      <c r="H139" s="157"/>
      <c r="I139" s="151"/>
      <c r="J139" s="157"/>
      <c r="K139" s="42"/>
      <c r="L139" s="42"/>
      <c r="M139" s="42"/>
      <c r="N139" s="84"/>
      <c r="O139" s="40">
        <f t="shared" si="151"/>
        <v>0</v>
      </c>
      <c r="P139" s="157"/>
      <c r="Q139" s="157"/>
      <c r="R139" s="157"/>
    </row>
    <row r="140" spans="1:22" ht="5.25" customHeight="1" x14ac:dyDescent="0.2">
      <c r="A140" s="140"/>
      <c r="B140" s="141"/>
      <c r="C140" s="141"/>
      <c r="D140" s="140"/>
      <c r="E140" s="154"/>
      <c r="F140" s="154"/>
      <c r="G140" s="146"/>
      <c r="H140" s="157"/>
      <c r="I140" s="151"/>
      <c r="J140" s="157"/>
      <c r="K140" s="42"/>
      <c r="L140" s="42"/>
      <c r="M140" s="93"/>
      <c r="N140" s="84"/>
      <c r="O140" s="40">
        <f t="shared" si="151"/>
        <v>0</v>
      </c>
      <c r="P140" s="157"/>
      <c r="Q140" s="157"/>
      <c r="R140" s="157"/>
    </row>
    <row r="141" spans="1:22" ht="5.25" customHeight="1" x14ac:dyDescent="0.2">
      <c r="A141" s="140"/>
      <c r="B141" s="141"/>
      <c r="C141" s="141"/>
      <c r="D141" s="140"/>
      <c r="E141" s="155"/>
      <c r="F141" s="155"/>
      <c r="G141" s="146"/>
      <c r="H141" s="158"/>
      <c r="I141" s="152"/>
      <c r="J141" s="158"/>
      <c r="K141" s="42"/>
      <c r="L141" s="42"/>
      <c r="M141" s="42"/>
      <c r="N141" s="84"/>
      <c r="O141" s="40">
        <f t="shared" si="151"/>
        <v>0</v>
      </c>
      <c r="P141" s="158"/>
      <c r="Q141" s="158"/>
      <c r="R141" s="158"/>
    </row>
    <row r="142" spans="1:22" ht="9" customHeight="1" x14ac:dyDescent="0.2">
      <c r="A142" s="140">
        <v>3</v>
      </c>
      <c r="B142" s="141" t="s">
        <v>61</v>
      </c>
      <c r="C142" s="141" t="s">
        <v>208</v>
      </c>
      <c r="D142" s="200" t="s">
        <v>66</v>
      </c>
      <c r="E142" s="165">
        <v>1</v>
      </c>
      <c r="F142" s="153">
        <f t="shared" ref="F142" si="167">H142+J142+R142</f>
        <v>23.050062</v>
      </c>
      <c r="G142" s="146"/>
      <c r="H142" s="156">
        <f t="shared" ref="H142" si="168">G142*$P$8/1000</f>
        <v>0</v>
      </c>
      <c r="I142" s="150"/>
      <c r="J142" s="156">
        <f t="shared" ref="J142" si="169">I142*$P$9/1000</f>
        <v>0</v>
      </c>
      <c r="K142" s="42" t="s">
        <v>172</v>
      </c>
      <c r="L142" s="84" t="s">
        <v>66</v>
      </c>
      <c r="M142" s="42">
        <v>1</v>
      </c>
      <c r="N142" s="84">
        <v>20</v>
      </c>
      <c r="O142" s="40">
        <f t="shared" si="151"/>
        <v>20</v>
      </c>
      <c r="P142" s="156">
        <f t="shared" ref="P142" si="170">E142*F142</f>
        <v>23.050062</v>
      </c>
      <c r="Q142" s="156">
        <f t="shared" ref="Q142" si="171">SUM(O142:O145)</f>
        <v>20</v>
      </c>
      <c r="R142" s="156">
        <f t="shared" ref="R142" si="172">Q142*1.02*1.05*$R$14</f>
        <v>23.050062</v>
      </c>
    </row>
    <row r="143" spans="1:22" ht="5.25" customHeight="1" x14ac:dyDescent="0.2">
      <c r="A143" s="140"/>
      <c r="B143" s="141"/>
      <c r="C143" s="141"/>
      <c r="D143" s="201"/>
      <c r="E143" s="166"/>
      <c r="F143" s="154"/>
      <c r="G143" s="146"/>
      <c r="H143" s="157"/>
      <c r="I143" s="151"/>
      <c r="J143" s="157"/>
      <c r="K143" s="42"/>
      <c r="L143" s="96"/>
      <c r="M143" s="93"/>
      <c r="N143" s="84"/>
      <c r="O143" s="40">
        <f t="shared" si="151"/>
        <v>0</v>
      </c>
      <c r="P143" s="157"/>
      <c r="Q143" s="157"/>
      <c r="R143" s="157"/>
    </row>
    <row r="144" spans="1:22" ht="5.25" customHeight="1" x14ac:dyDescent="0.2">
      <c r="A144" s="140"/>
      <c r="B144" s="141"/>
      <c r="C144" s="141"/>
      <c r="D144" s="201"/>
      <c r="E144" s="166"/>
      <c r="F144" s="154"/>
      <c r="G144" s="146"/>
      <c r="H144" s="157"/>
      <c r="I144" s="151"/>
      <c r="J144" s="157"/>
      <c r="K144" s="42"/>
      <c r="L144" s="96"/>
      <c r="M144" s="93"/>
      <c r="N144" s="84"/>
      <c r="O144" s="40">
        <f t="shared" si="151"/>
        <v>0</v>
      </c>
      <c r="P144" s="157"/>
      <c r="Q144" s="157"/>
      <c r="R144" s="157"/>
    </row>
    <row r="145" spans="1:18" ht="5.25" customHeight="1" x14ac:dyDescent="0.2">
      <c r="A145" s="140"/>
      <c r="B145" s="141"/>
      <c r="C145" s="141"/>
      <c r="D145" s="202"/>
      <c r="E145" s="167"/>
      <c r="F145" s="155"/>
      <c r="G145" s="146"/>
      <c r="H145" s="158"/>
      <c r="I145" s="152"/>
      <c r="J145" s="158"/>
      <c r="K145" s="42"/>
      <c r="L145" s="42"/>
      <c r="M145" s="42"/>
      <c r="N145" s="84"/>
      <c r="O145" s="40">
        <f t="shared" si="151"/>
        <v>0</v>
      </c>
      <c r="P145" s="158"/>
      <c r="Q145" s="158"/>
      <c r="R145" s="158"/>
    </row>
    <row r="146" spans="1:18" ht="9.75" customHeight="1" x14ac:dyDescent="0.2">
      <c r="A146" s="140">
        <v>4</v>
      </c>
      <c r="B146" s="141" t="s">
        <v>61</v>
      </c>
      <c r="C146" s="141" t="s">
        <v>256</v>
      </c>
      <c r="D146" s="200" t="s">
        <v>66</v>
      </c>
      <c r="E146" s="165">
        <v>1</v>
      </c>
      <c r="F146" s="145">
        <f t="shared" ref="F146" si="173">H146+J146+R146</f>
        <v>22.090026917700005</v>
      </c>
      <c r="G146" s="146"/>
      <c r="H146" s="139">
        <f t="shared" ref="H146" si="174">G146*$P$8/1000</f>
        <v>0</v>
      </c>
      <c r="I146" s="150"/>
      <c r="J146" s="139">
        <f t="shared" ref="J146" si="175">I146*$P$9/1000</f>
        <v>0</v>
      </c>
      <c r="K146" s="42" t="s">
        <v>255</v>
      </c>
      <c r="L146" s="84" t="s">
        <v>66</v>
      </c>
      <c r="M146" s="42">
        <v>1</v>
      </c>
      <c r="N146" s="84">
        <v>19.167000000000002</v>
      </c>
      <c r="O146" s="40">
        <f t="shared" si="151"/>
        <v>19.167000000000002</v>
      </c>
      <c r="P146" s="139">
        <f t="shared" ref="P146" si="176">E146*F146</f>
        <v>22.090026917700005</v>
      </c>
      <c r="Q146" s="139">
        <f t="shared" ref="Q146" si="177">SUM(O146:O149)</f>
        <v>19.167000000000002</v>
      </c>
      <c r="R146" s="139">
        <f t="shared" ref="R146" si="178">Q146*1.02*1.05*$R$14</f>
        <v>22.090026917700005</v>
      </c>
    </row>
    <row r="147" spans="1:18" ht="3.75" customHeight="1" x14ac:dyDescent="0.2">
      <c r="A147" s="140"/>
      <c r="B147" s="141"/>
      <c r="C147" s="141"/>
      <c r="D147" s="201"/>
      <c r="E147" s="166"/>
      <c r="F147" s="145"/>
      <c r="G147" s="146"/>
      <c r="H147" s="139"/>
      <c r="I147" s="151"/>
      <c r="J147" s="139"/>
      <c r="K147" s="42"/>
      <c r="L147" s="96"/>
      <c r="M147" s="93"/>
      <c r="N147" s="84"/>
      <c r="O147" s="40">
        <f t="shared" si="151"/>
        <v>0</v>
      </c>
      <c r="P147" s="139"/>
      <c r="Q147" s="139"/>
      <c r="R147" s="139"/>
    </row>
    <row r="148" spans="1:18" ht="3.75" customHeight="1" x14ac:dyDescent="0.2">
      <c r="A148" s="140"/>
      <c r="B148" s="141"/>
      <c r="C148" s="141"/>
      <c r="D148" s="201"/>
      <c r="E148" s="166"/>
      <c r="F148" s="145"/>
      <c r="G148" s="146"/>
      <c r="H148" s="139"/>
      <c r="I148" s="151"/>
      <c r="J148" s="139"/>
      <c r="K148" s="42"/>
      <c r="L148" s="96"/>
      <c r="M148" s="93"/>
      <c r="N148" s="84"/>
      <c r="O148" s="40">
        <f t="shared" si="151"/>
        <v>0</v>
      </c>
      <c r="P148" s="139"/>
      <c r="Q148" s="139"/>
      <c r="R148" s="139"/>
    </row>
    <row r="149" spans="1:18" ht="3.75" customHeight="1" x14ac:dyDescent="0.2">
      <c r="A149" s="140"/>
      <c r="B149" s="141"/>
      <c r="C149" s="141"/>
      <c r="D149" s="202"/>
      <c r="E149" s="167"/>
      <c r="F149" s="145"/>
      <c r="G149" s="146"/>
      <c r="H149" s="139"/>
      <c r="I149" s="152"/>
      <c r="J149" s="139"/>
      <c r="K149" s="42"/>
      <c r="L149" s="42"/>
      <c r="M149" s="42"/>
      <c r="N149" s="84"/>
      <c r="O149" s="40">
        <f t="shared" si="151"/>
        <v>0</v>
      </c>
      <c r="P149" s="139"/>
      <c r="Q149" s="139"/>
      <c r="R149" s="139"/>
    </row>
    <row r="150" spans="1:18" ht="9.75" customHeight="1" x14ac:dyDescent="0.2">
      <c r="A150" s="140">
        <v>5</v>
      </c>
      <c r="B150" s="141" t="s">
        <v>61</v>
      </c>
      <c r="C150" s="141" t="s">
        <v>254</v>
      </c>
      <c r="D150" s="200" t="s">
        <v>66</v>
      </c>
      <c r="E150" s="165">
        <v>1</v>
      </c>
      <c r="F150" s="145">
        <f t="shared" ref="F150" si="179">H150+J150+R150</f>
        <v>27.660074400000003</v>
      </c>
      <c r="G150" s="146"/>
      <c r="H150" s="139">
        <f t="shared" ref="H150" si="180">G150*$P$8/1000</f>
        <v>0</v>
      </c>
      <c r="I150" s="150"/>
      <c r="J150" s="139">
        <f t="shared" ref="J150" si="181">I150*$P$9/1000</f>
        <v>0</v>
      </c>
      <c r="K150" s="42" t="s">
        <v>255</v>
      </c>
      <c r="L150" s="84" t="s">
        <v>66</v>
      </c>
      <c r="M150" s="42">
        <v>1</v>
      </c>
      <c r="N150" s="84">
        <v>24</v>
      </c>
      <c r="O150" s="40">
        <f t="shared" si="151"/>
        <v>24</v>
      </c>
      <c r="P150" s="139">
        <f t="shared" ref="P150" si="182">E150*F150</f>
        <v>27.660074400000003</v>
      </c>
      <c r="Q150" s="139">
        <f t="shared" ref="Q150" si="183">SUM(O150:O153)</f>
        <v>24</v>
      </c>
      <c r="R150" s="139">
        <f t="shared" ref="R150" si="184">Q150*1.02*1.05*$R$14</f>
        <v>27.660074400000003</v>
      </c>
    </row>
    <row r="151" spans="1:18" ht="3.75" customHeight="1" x14ac:dyDescent="0.2">
      <c r="A151" s="140"/>
      <c r="B151" s="141"/>
      <c r="C151" s="141"/>
      <c r="D151" s="201"/>
      <c r="E151" s="166"/>
      <c r="F151" s="145"/>
      <c r="G151" s="146"/>
      <c r="H151" s="139"/>
      <c r="I151" s="151"/>
      <c r="J151" s="139"/>
      <c r="K151" s="42"/>
      <c r="L151" s="96"/>
      <c r="M151" s="93"/>
      <c r="N151" s="84"/>
      <c r="O151" s="40">
        <f t="shared" si="151"/>
        <v>0</v>
      </c>
      <c r="P151" s="139"/>
      <c r="Q151" s="139"/>
      <c r="R151" s="139"/>
    </row>
    <row r="152" spans="1:18" ht="3.75" customHeight="1" x14ac:dyDescent="0.2">
      <c r="A152" s="140"/>
      <c r="B152" s="141"/>
      <c r="C152" s="141"/>
      <c r="D152" s="201"/>
      <c r="E152" s="166"/>
      <c r="F152" s="145"/>
      <c r="G152" s="146"/>
      <c r="H152" s="139"/>
      <c r="I152" s="151"/>
      <c r="J152" s="139"/>
      <c r="K152" s="42"/>
      <c r="L152" s="96"/>
      <c r="M152" s="93"/>
      <c r="N152" s="84"/>
      <c r="O152" s="40">
        <f t="shared" si="151"/>
        <v>0</v>
      </c>
      <c r="P152" s="139"/>
      <c r="Q152" s="139"/>
      <c r="R152" s="139"/>
    </row>
    <row r="153" spans="1:18" ht="3.75" customHeight="1" x14ac:dyDescent="0.2">
      <c r="A153" s="140"/>
      <c r="B153" s="141"/>
      <c r="C153" s="141"/>
      <c r="D153" s="202"/>
      <c r="E153" s="167"/>
      <c r="F153" s="145"/>
      <c r="G153" s="146"/>
      <c r="H153" s="139"/>
      <c r="I153" s="152"/>
      <c r="J153" s="139"/>
      <c r="K153" s="42"/>
      <c r="L153" s="42"/>
      <c r="M153" s="42"/>
      <c r="N153" s="84"/>
      <c r="O153" s="40">
        <f t="shared" si="151"/>
        <v>0</v>
      </c>
      <c r="P153" s="139"/>
      <c r="Q153" s="139"/>
      <c r="R153" s="139"/>
    </row>
    <row r="154" spans="1:18" ht="11.25" customHeight="1" x14ac:dyDescent="0.2">
      <c r="A154" s="140">
        <v>6</v>
      </c>
      <c r="B154" s="141" t="s">
        <v>61</v>
      </c>
      <c r="C154" s="141" t="s">
        <v>209</v>
      </c>
      <c r="D154" s="200" t="s">
        <v>66</v>
      </c>
      <c r="E154" s="165">
        <v>1</v>
      </c>
      <c r="F154" s="145">
        <f t="shared" ref="F154" si="185">H154+J154+R154</f>
        <v>74.912701499999997</v>
      </c>
      <c r="G154" s="146"/>
      <c r="H154" s="139">
        <f t="shared" ref="H154" si="186">G154*$P$8/1000</f>
        <v>0</v>
      </c>
      <c r="I154" s="150"/>
      <c r="J154" s="139">
        <f t="shared" ref="J154" si="187">I154*$P$9/1000</f>
        <v>0</v>
      </c>
      <c r="K154" s="42" t="s">
        <v>173</v>
      </c>
      <c r="L154" s="84" t="s">
        <v>66</v>
      </c>
      <c r="M154" s="42">
        <v>1</v>
      </c>
      <c r="N154" s="84">
        <v>65</v>
      </c>
      <c r="O154" s="40">
        <f t="shared" si="151"/>
        <v>65</v>
      </c>
      <c r="P154" s="139">
        <f t="shared" ref="P154" si="188">E154*F154</f>
        <v>74.912701499999997</v>
      </c>
      <c r="Q154" s="139">
        <f t="shared" ref="Q154" si="189">SUM(O154:O157)</f>
        <v>65</v>
      </c>
      <c r="R154" s="139">
        <f t="shared" ref="R154" si="190">Q154*1.02*1.05*$R$14</f>
        <v>74.912701499999997</v>
      </c>
    </row>
    <row r="155" spans="1:18" ht="4.5" customHeight="1" x14ac:dyDescent="0.2">
      <c r="A155" s="140"/>
      <c r="B155" s="141"/>
      <c r="C155" s="141"/>
      <c r="D155" s="201"/>
      <c r="E155" s="166"/>
      <c r="F155" s="145"/>
      <c r="G155" s="146"/>
      <c r="H155" s="139"/>
      <c r="I155" s="151"/>
      <c r="J155" s="139"/>
      <c r="K155" s="42"/>
      <c r="L155" s="96"/>
      <c r="M155" s="93"/>
      <c r="N155" s="84"/>
      <c r="O155" s="40">
        <f t="shared" si="151"/>
        <v>0</v>
      </c>
      <c r="P155" s="139"/>
      <c r="Q155" s="139"/>
      <c r="R155" s="139"/>
    </row>
    <row r="156" spans="1:18" ht="4.5" customHeight="1" x14ac:dyDescent="0.2">
      <c r="A156" s="140"/>
      <c r="B156" s="141"/>
      <c r="C156" s="141"/>
      <c r="D156" s="201"/>
      <c r="E156" s="166"/>
      <c r="F156" s="145"/>
      <c r="G156" s="146"/>
      <c r="H156" s="139"/>
      <c r="I156" s="151"/>
      <c r="J156" s="139"/>
      <c r="K156" s="42"/>
      <c r="L156" s="96"/>
      <c r="M156" s="93"/>
      <c r="N156" s="84"/>
      <c r="O156" s="40">
        <f t="shared" si="151"/>
        <v>0</v>
      </c>
      <c r="P156" s="139"/>
      <c r="Q156" s="139"/>
      <c r="R156" s="139"/>
    </row>
    <row r="157" spans="1:18" ht="4.5" customHeight="1" x14ac:dyDescent="0.2">
      <c r="A157" s="140"/>
      <c r="B157" s="141"/>
      <c r="C157" s="141"/>
      <c r="D157" s="202"/>
      <c r="E157" s="167"/>
      <c r="F157" s="145"/>
      <c r="G157" s="146"/>
      <c r="H157" s="139"/>
      <c r="I157" s="152"/>
      <c r="J157" s="139"/>
      <c r="K157" s="42"/>
      <c r="L157" s="42"/>
      <c r="M157" s="42"/>
      <c r="N157" s="84"/>
      <c r="O157" s="40">
        <f t="shared" si="151"/>
        <v>0</v>
      </c>
      <c r="P157" s="139"/>
      <c r="Q157" s="139"/>
      <c r="R157" s="139"/>
    </row>
    <row r="158" spans="1:18" ht="10.5" customHeight="1" x14ac:dyDescent="0.2">
      <c r="A158" s="140">
        <v>7</v>
      </c>
      <c r="B158" s="141" t="s">
        <v>61</v>
      </c>
      <c r="C158" s="175" t="s">
        <v>145</v>
      </c>
      <c r="D158" s="161" t="s">
        <v>66</v>
      </c>
      <c r="E158" s="165">
        <v>1</v>
      </c>
      <c r="F158" s="153">
        <f t="shared" ref="F158" si="191">H158+J158+R158</f>
        <v>115.25031000000001</v>
      </c>
      <c r="G158" s="140"/>
      <c r="H158" s="139">
        <f t="shared" ref="H158" si="192">G158*$P$8/1000</f>
        <v>0</v>
      </c>
      <c r="I158" s="140"/>
      <c r="J158" s="156">
        <f t="shared" ref="J158" si="193">I158*$P$9/1000</f>
        <v>0</v>
      </c>
      <c r="K158" s="84" t="s">
        <v>147</v>
      </c>
      <c r="L158" s="84" t="s">
        <v>66</v>
      </c>
      <c r="M158" s="84">
        <v>1</v>
      </c>
      <c r="N158" s="84">
        <v>100</v>
      </c>
      <c r="O158" s="40">
        <f t="shared" si="151"/>
        <v>100</v>
      </c>
      <c r="P158" s="156">
        <f t="shared" ref="P158" si="194">E158*F158</f>
        <v>115.25031000000001</v>
      </c>
      <c r="Q158" s="156">
        <f t="shared" ref="Q158" si="195">SUM(O158:O161)</f>
        <v>100</v>
      </c>
      <c r="R158" s="156">
        <f t="shared" ref="R158" si="196">Q158*1.02*1.05*$R$14</f>
        <v>115.25031000000001</v>
      </c>
    </row>
    <row r="159" spans="1:18" ht="3.75" customHeight="1" x14ac:dyDescent="0.2">
      <c r="A159" s="140"/>
      <c r="B159" s="141"/>
      <c r="C159" s="176"/>
      <c r="D159" s="162"/>
      <c r="E159" s="166"/>
      <c r="F159" s="154"/>
      <c r="G159" s="140"/>
      <c r="H159" s="139"/>
      <c r="I159" s="140"/>
      <c r="J159" s="157"/>
      <c r="K159" s="42"/>
      <c r="L159" s="42"/>
      <c r="M159" s="42"/>
      <c r="N159" s="43"/>
      <c r="O159" s="40">
        <f t="shared" si="151"/>
        <v>0</v>
      </c>
      <c r="P159" s="157"/>
      <c r="Q159" s="157"/>
      <c r="R159" s="157"/>
    </row>
    <row r="160" spans="1:18" ht="3.75" customHeight="1" x14ac:dyDescent="0.2">
      <c r="A160" s="140"/>
      <c r="B160" s="141"/>
      <c r="C160" s="176"/>
      <c r="D160" s="162"/>
      <c r="E160" s="166"/>
      <c r="F160" s="154"/>
      <c r="G160" s="140"/>
      <c r="H160" s="139"/>
      <c r="I160" s="140"/>
      <c r="J160" s="157"/>
      <c r="K160" s="42"/>
      <c r="L160" s="42"/>
      <c r="M160" s="42"/>
      <c r="N160" s="43"/>
      <c r="O160" s="40">
        <f t="shared" si="151"/>
        <v>0</v>
      </c>
      <c r="P160" s="157"/>
      <c r="Q160" s="157"/>
      <c r="R160" s="157"/>
    </row>
    <row r="161" spans="1:18" ht="3.75" customHeight="1" x14ac:dyDescent="0.2">
      <c r="A161" s="140"/>
      <c r="B161" s="141"/>
      <c r="C161" s="177"/>
      <c r="D161" s="163"/>
      <c r="E161" s="167"/>
      <c r="F161" s="155"/>
      <c r="G161" s="140"/>
      <c r="H161" s="139"/>
      <c r="I161" s="140"/>
      <c r="J161" s="158"/>
      <c r="K161" s="42"/>
      <c r="L161" s="42"/>
      <c r="M161" s="42"/>
      <c r="N161" s="84"/>
      <c r="O161" s="40">
        <f t="shared" si="151"/>
        <v>0</v>
      </c>
      <c r="P161" s="158"/>
      <c r="Q161" s="158"/>
      <c r="R161" s="158"/>
    </row>
    <row r="162" spans="1:18" ht="10.5" customHeight="1" x14ac:dyDescent="0.2">
      <c r="A162" s="140">
        <v>8</v>
      </c>
      <c r="B162" s="141" t="s">
        <v>151</v>
      </c>
      <c r="C162" s="141" t="s">
        <v>187</v>
      </c>
      <c r="D162" s="140" t="s">
        <v>136</v>
      </c>
      <c r="E162" s="142">
        <v>8.6999999999999993</v>
      </c>
      <c r="F162" s="145">
        <f t="shared" ref="F162" si="197">H162+J162+R162</f>
        <v>0.82015731900000011</v>
      </c>
      <c r="G162" s="146">
        <v>2.7799999999999998E-2</v>
      </c>
      <c r="H162" s="139">
        <f t="shared" ref="H162" si="198">G162*$P$8/1000</f>
        <v>6.7482275999999994E-2</v>
      </c>
      <c r="I162" s="147">
        <v>1.1999999999999999E-3</v>
      </c>
      <c r="J162" s="139">
        <f t="shared" ref="J162" si="199">I162*$P$9/1000</f>
        <v>3.5480279999999999E-3</v>
      </c>
      <c r="K162" s="42" t="s">
        <v>184</v>
      </c>
      <c r="L162" s="42" t="s">
        <v>136</v>
      </c>
      <c r="M162" s="42">
        <v>1</v>
      </c>
      <c r="N162" s="103">
        <v>0.65</v>
      </c>
      <c r="O162" s="40">
        <f t="shared" si="151"/>
        <v>0.65</v>
      </c>
      <c r="P162" s="139">
        <f t="shared" ref="P162" si="200">E162*F162</f>
        <v>7.1353686753000005</v>
      </c>
      <c r="Q162" s="139">
        <f t="shared" ref="Q162" si="201">SUM(O162:O165)</f>
        <v>0.65</v>
      </c>
      <c r="R162" s="139">
        <f t="shared" ref="R162" si="202">Q162*1.02*1.05*$R$14</f>
        <v>0.74912701500000012</v>
      </c>
    </row>
    <row r="163" spans="1:18" ht="3.75" customHeight="1" x14ac:dyDescent="0.2">
      <c r="A163" s="140"/>
      <c r="B163" s="141"/>
      <c r="C163" s="141"/>
      <c r="D163" s="140"/>
      <c r="E163" s="143"/>
      <c r="F163" s="145"/>
      <c r="G163" s="146"/>
      <c r="H163" s="139"/>
      <c r="I163" s="148"/>
      <c r="J163" s="139"/>
      <c r="K163" s="42"/>
      <c r="L163" s="42"/>
      <c r="M163" s="42"/>
      <c r="N163" s="84"/>
      <c r="O163" s="40">
        <f t="shared" si="151"/>
        <v>0</v>
      </c>
      <c r="P163" s="139"/>
      <c r="Q163" s="139"/>
      <c r="R163" s="139"/>
    </row>
    <row r="164" spans="1:18" ht="3.75" customHeight="1" x14ac:dyDescent="0.2">
      <c r="A164" s="140"/>
      <c r="B164" s="141"/>
      <c r="C164" s="141"/>
      <c r="D164" s="140"/>
      <c r="E164" s="143"/>
      <c r="F164" s="145"/>
      <c r="G164" s="146"/>
      <c r="H164" s="139"/>
      <c r="I164" s="148"/>
      <c r="J164" s="139"/>
      <c r="K164" s="42"/>
      <c r="L164" s="42"/>
      <c r="M164" s="93"/>
      <c r="N164" s="84"/>
      <c r="O164" s="40">
        <f t="shared" si="151"/>
        <v>0</v>
      </c>
      <c r="P164" s="139"/>
      <c r="Q164" s="139"/>
      <c r="R164" s="139"/>
    </row>
    <row r="165" spans="1:18" ht="3.75" customHeight="1" x14ac:dyDescent="0.2">
      <c r="A165" s="140"/>
      <c r="B165" s="141"/>
      <c r="C165" s="141"/>
      <c r="D165" s="140"/>
      <c r="E165" s="144"/>
      <c r="F165" s="145"/>
      <c r="G165" s="146"/>
      <c r="H165" s="139"/>
      <c r="I165" s="149"/>
      <c r="J165" s="139"/>
      <c r="K165" s="42"/>
      <c r="L165" s="42"/>
      <c r="M165" s="42"/>
      <c r="N165" s="84"/>
      <c r="O165" s="40">
        <f t="shared" si="151"/>
        <v>0</v>
      </c>
      <c r="P165" s="139"/>
      <c r="Q165" s="139"/>
      <c r="R165" s="139"/>
    </row>
    <row r="166" spans="1:18" ht="12" customHeight="1" x14ac:dyDescent="0.2">
      <c r="A166" s="140">
        <v>9</v>
      </c>
      <c r="B166" s="141" t="s">
        <v>61</v>
      </c>
      <c r="C166" s="141" t="s">
        <v>158</v>
      </c>
      <c r="D166" s="140" t="s">
        <v>136</v>
      </c>
      <c r="E166" s="142">
        <v>18.5</v>
      </c>
      <c r="F166" s="145">
        <f t="shared" ref="F166" si="203">H166+J166+R166</f>
        <v>0.74912701500000012</v>
      </c>
      <c r="G166" s="146"/>
      <c r="H166" s="139">
        <f t="shared" ref="H166" si="204">G166*$P$8/1000</f>
        <v>0</v>
      </c>
      <c r="I166" s="147"/>
      <c r="J166" s="139">
        <f t="shared" ref="J166" si="205">I166*$P$9/1000</f>
        <v>0</v>
      </c>
      <c r="K166" s="42" t="s">
        <v>176</v>
      </c>
      <c r="L166" s="42" t="s">
        <v>136</v>
      </c>
      <c r="M166" s="42">
        <v>1</v>
      </c>
      <c r="N166" s="84">
        <v>0.65</v>
      </c>
      <c r="O166" s="40">
        <f t="shared" si="151"/>
        <v>0.65</v>
      </c>
      <c r="P166" s="139">
        <f t="shared" ref="P166" si="206">E166*F166</f>
        <v>13.858849777500001</v>
      </c>
      <c r="Q166" s="139">
        <f t="shared" ref="Q166" si="207">SUM(O166:O169)</f>
        <v>0.65</v>
      </c>
      <c r="R166" s="139">
        <f t="shared" ref="R166" si="208">Q166*1.02*1.05*$R$14</f>
        <v>0.74912701500000012</v>
      </c>
    </row>
    <row r="167" spans="1:18" ht="3.75" customHeight="1" x14ac:dyDescent="0.2">
      <c r="A167" s="140"/>
      <c r="B167" s="141"/>
      <c r="C167" s="141"/>
      <c r="D167" s="140"/>
      <c r="E167" s="143"/>
      <c r="F167" s="145"/>
      <c r="G167" s="146"/>
      <c r="H167" s="139"/>
      <c r="I167" s="148"/>
      <c r="J167" s="139"/>
      <c r="K167" s="42"/>
      <c r="L167" s="42"/>
      <c r="M167" s="42"/>
      <c r="N167" s="84"/>
      <c r="O167" s="40">
        <f t="shared" si="151"/>
        <v>0</v>
      </c>
      <c r="P167" s="139"/>
      <c r="Q167" s="139"/>
      <c r="R167" s="139"/>
    </row>
    <row r="168" spans="1:18" ht="3.75" customHeight="1" x14ac:dyDescent="0.2">
      <c r="A168" s="140"/>
      <c r="B168" s="141"/>
      <c r="C168" s="141"/>
      <c r="D168" s="140"/>
      <c r="E168" s="143"/>
      <c r="F168" s="145"/>
      <c r="G168" s="146"/>
      <c r="H168" s="139"/>
      <c r="I168" s="148"/>
      <c r="J168" s="139"/>
      <c r="K168" s="42"/>
      <c r="L168" s="42"/>
      <c r="M168" s="93"/>
      <c r="N168" s="84"/>
      <c r="O168" s="40">
        <f t="shared" si="151"/>
        <v>0</v>
      </c>
      <c r="P168" s="139"/>
      <c r="Q168" s="139"/>
      <c r="R168" s="139"/>
    </row>
    <row r="169" spans="1:18" ht="3.75" customHeight="1" x14ac:dyDescent="0.2">
      <c r="A169" s="140"/>
      <c r="B169" s="141"/>
      <c r="C169" s="141"/>
      <c r="D169" s="140"/>
      <c r="E169" s="144"/>
      <c r="F169" s="145"/>
      <c r="G169" s="146"/>
      <c r="H169" s="139"/>
      <c r="I169" s="149"/>
      <c r="J169" s="139"/>
      <c r="K169" s="42"/>
      <c r="L169" s="42"/>
      <c r="M169" s="42"/>
      <c r="N169" s="84"/>
      <c r="O169" s="40">
        <f t="shared" si="151"/>
        <v>0</v>
      </c>
      <c r="P169" s="139"/>
      <c r="Q169" s="139"/>
      <c r="R169" s="139"/>
    </row>
    <row r="170" spans="1:18" s="77" customFormat="1" x14ac:dyDescent="0.2">
      <c r="A170" s="140">
        <v>10</v>
      </c>
      <c r="B170" s="170" t="s">
        <v>72</v>
      </c>
      <c r="C170" s="170" t="s">
        <v>228</v>
      </c>
      <c r="D170" s="169" t="s">
        <v>272</v>
      </c>
      <c r="E170" s="140">
        <v>6.7</v>
      </c>
      <c r="F170" s="145">
        <f>H170+J170+R170</f>
        <v>0.97408847760000006</v>
      </c>
      <c r="G170" s="140">
        <v>0.19500000000000001</v>
      </c>
      <c r="H170" s="139">
        <f>G170*$P$8/1000</f>
        <v>0.47334690000000001</v>
      </c>
      <c r="I170" s="140">
        <v>1.4999999999999999E-2</v>
      </c>
      <c r="J170" s="139">
        <f>I170*$P$9/1000</f>
        <v>4.4350349999999997E-2</v>
      </c>
      <c r="K170" s="47" t="s">
        <v>137</v>
      </c>
      <c r="L170" s="47" t="s">
        <v>136</v>
      </c>
      <c r="M170" s="42">
        <v>2.4</v>
      </c>
      <c r="N170" s="42">
        <v>0.16500000000000001</v>
      </c>
      <c r="O170" s="42">
        <f t="shared" si="151"/>
        <v>0.39600000000000002</v>
      </c>
      <c r="P170" s="139">
        <f>E170*F170</f>
        <v>6.5263927999200009</v>
      </c>
      <c r="Q170" s="139">
        <f>SUM(O170:O173)</f>
        <v>0.39600000000000002</v>
      </c>
      <c r="R170" s="139">
        <f>Q170*1.02*1.05*$R$14</f>
        <v>0.4563912276</v>
      </c>
    </row>
    <row r="171" spans="1:18" s="77" customFormat="1" ht="4.5" customHeight="1" x14ac:dyDescent="0.2">
      <c r="A171" s="140"/>
      <c r="B171" s="170"/>
      <c r="C171" s="170"/>
      <c r="D171" s="169"/>
      <c r="E171" s="140"/>
      <c r="F171" s="145"/>
      <c r="G171" s="140"/>
      <c r="H171" s="139"/>
      <c r="I171" s="140"/>
      <c r="J171" s="139"/>
      <c r="K171" s="47"/>
      <c r="L171" s="47"/>
      <c r="M171" s="42"/>
      <c r="N171" s="42"/>
      <c r="O171" s="42">
        <f t="shared" si="151"/>
        <v>0</v>
      </c>
      <c r="P171" s="139"/>
      <c r="Q171" s="139"/>
      <c r="R171" s="139"/>
    </row>
    <row r="172" spans="1:18" s="77" customFormat="1" ht="4.5" customHeight="1" x14ac:dyDescent="0.2">
      <c r="A172" s="140"/>
      <c r="B172" s="170"/>
      <c r="C172" s="170"/>
      <c r="D172" s="169"/>
      <c r="E172" s="140"/>
      <c r="F172" s="145"/>
      <c r="G172" s="140"/>
      <c r="H172" s="139"/>
      <c r="I172" s="140"/>
      <c r="J172" s="139"/>
      <c r="K172" s="47"/>
      <c r="L172" s="47"/>
      <c r="M172" s="42"/>
      <c r="N172" s="42"/>
      <c r="O172" s="42">
        <f t="shared" si="151"/>
        <v>0</v>
      </c>
      <c r="P172" s="139"/>
      <c r="Q172" s="139"/>
      <c r="R172" s="139"/>
    </row>
    <row r="173" spans="1:18" s="77" customFormat="1" ht="4.5" customHeight="1" x14ac:dyDescent="0.2">
      <c r="A173" s="140"/>
      <c r="B173" s="170"/>
      <c r="C173" s="170"/>
      <c r="D173" s="169"/>
      <c r="E173" s="140"/>
      <c r="F173" s="145"/>
      <c r="G173" s="140"/>
      <c r="H173" s="139"/>
      <c r="I173" s="140"/>
      <c r="J173" s="139"/>
      <c r="K173" s="47"/>
      <c r="L173" s="47"/>
      <c r="M173" s="47"/>
      <c r="N173" s="85"/>
      <c r="O173" s="48">
        <f t="shared" si="151"/>
        <v>0</v>
      </c>
      <c r="P173" s="139"/>
      <c r="Q173" s="139"/>
      <c r="R173" s="139"/>
    </row>
    <row r="174" spans="1:18" ht="6.75" customHeight="1" x14ac:dyDescent="0.2">
      <c r="A174" s="140"/>
      <c r="B174" s="141"/>
      <c r="C174" s="160" t="s">
        <v>316</v>
      </c>
      <c r="D174" s="161"/>
      <c r="E174" s="165"/>
      <c r="F174" s="195">
        <f t="shared" ref="F174" si="209">H174+J174+R174</f>
        <v>0</v>
      </c>
      <c r="G174" s="140"/>
      <c r="H174" s="156">
        <f t="shared" ref="H174" si="210">G174*$P$8/1000</f>
        <v>0</v>
      </c>
      <c r="I174" s="161"/>
      <c r="J174" s="156">
        <f t="shared" ref="J174" si="211">I174*$P$9/1000</f>
        <v>0</v>
      </c>
      <c r="K174" s="42"/>
      <c r="L174" s="42"/>
      <c r="M174" s="42"/>
      <c r="N174" s="45"/>
      <c r="O174" s="40">
        <f t="shared" si="78"/>
        <v>0</v>
      </c>
      <c r="P174" s="156">
        <f t="shared" ref="P174" si="212">E174*F174</f>
        <v>0</v>
      </c>
      <c r="Q174" s="156">
        <f t="shared" ref="Q174" si="213">SUM(O174:O177)</f>
        <v>0</v>
      </c>
      <c r="R174" s="156">
        <f t="shared" ref="R174" si="214">Q174*1.02*1.05*$R$14</f>
        <v>0</v>
      </c>
    </row>
    <row r="175" spans="1:18" ht="6.75" customHeight="1" x14ac:dyDescent="0.2">
      <c r="A175" s="140"/>
      <c r="B175" s="141"/>
      <c r="C175" s="160"/>
      <c r="D175" s="162"/>
      <c r="E175" s="166"/>
      <c r="F175" s="196"/>
      <c r="G175" s="140"/>
      <c r="H175" s="157"/>
      <c r="I175" s="162"/>
      <c r="J175" s="157"/>
      <c r="K175" s="42"/>
      <c r="L175" s="42"/>
      <c r="M175" s="42"/>
      <c r="N175" s="43"/>
      <c r="O175" s="40">
        <f t="shared" si="78"/>
        <v>0</v>
      </c>
      <c r="P175" s="157"/>
      <c r="Q175" s="157"/>
      <c r="R175" s="157"/>
    </row>
    <row r="176" spans="1:18" ht="6.75" customHeight="1" x14ac:dyDescent="0.2">
      <c r="A176" s="140"/>
      <c r="B176" s="141"/>
      <c r="C176" s="160"/>
      <c r="D176" s="162"/>
      <c r="E176" s="166"/>
      <c r="F176" s="196"/>
      <c r="G176" s="140"/>
      <c r="H176" s="157"/>
      <c r="I176" s="162"/>
      <c r="J176" s="157"/>
      <c r="K176" s="42"/>
      <c r="L176" s="42"/>
      <c r="M176" s="42"/>
      <c r="N176" s="43"/>
      <c r="O176" s="40">
        <f t="shared" si="78"/>
        <v>0</v>
      </c>
      <c r="P176" s="157"/>
      <c r="Q176" s="157"/>
      <c r="R176" s="157"/>
    </row>
    <row r="177" spans="1:18" ht="6.75" customHeight="1" x14ac:dyDescent="0.2">
      <c r="A177" s="140"/>
      <c r="B177" s="141"/>
      <c r="C177" s="160"/>
      <c r="D177" s="163"/>
      <c r="E177" s="167"/>
      <c r="F177" s="197"/>
      <c r="G177" s="140"/>
      <c r="H177" s="158"/>
      <c r="I177" s="163"/>
      <c r="J177" s="158"/>
      <c r="K177" s="42"/>
      <c r="L177" s="42"/>
      <c r="M177" s="42"/>
      <c r="N177" s="84"/>
      <c r="O177" s="40">
        <f t="shared" si="78"/>
        <v>0</v>
      </c>
      <c r="P177" s="158"/>
      <c r="Q177" s="158"/>
      <c r="R177" s="158"/>
    </row>
    <row r="178" spans="1:18" ht="12.75" customHeight="1" x14ac:dyDescent="0.2">
      <c r="A178" s="140">
        <v>1</v>
      </c>
      <c r="B178" s="175" t="s">
        <v>277</v>
      </c>
      <c r="C178" s="175" t="s">
        <v>294</v>
      </c>
      <c r="D178" s="140" t="s">
        <v>66</v>
      </c>
      <c r="E178" s="198">
        <v>1</v>
      </c>
      <c r="F178" s="145">
        <f>H178+J178+R178</f>
        <v>35.716109100000011</v>
      </c>
      <c r="G178" s="153">
        <v>1.31</v>
      </c>
      <c r="H178" s="139">
        <f>G178*$P$8/1000</f>
        <v>3.1799202000000002</v>
      </c>
      <c r="I178" s="145">
        <v>0.09</v>
      </c>
      <c r="J178" s="139">
        <f>I178*$P$9/1000</f>
        <v>0.26610210000000001</v>
      </c>
      <c r="K178" s="90" t="s">
        <v>150</v>
      </c>
      <c r="L178" s="42" t="s">
        <v>66</v>
      </c>
      <c r="M178" s="42">
        <v>1</v>
      </c>
      <c r="N178" s="91">
        <v>28</v>
      </c>
      <c r="O178" s="40">
        <f t="shared" si="78"/>
        <v>28</v>
      </c>
      <c r="P178" s="139">
        <f t="shared" ref="P178" si="215">E178*F178</f>
        <v>35.716109100000011</v>
      </c>
      <c r="Q178" s="139">
        <f t="shared" ref="Q178" si="216">SUM(O178:O181)</f>
        <v>28</v>
      </c>
      <c r="R178" s="139">
        <f t="shared" ref="R178" si="217">Q178*1.02*1.05*$R$14</f>
        <v>32.270086800000009</v>
      </c>
    </row>
    <row r="179" spans="1:18" ht="4.5" customHeight="1" x14ac:dyDescent="0.2">
      <c r="A179" s="140"/>
      <c r="B179" s="176"/>
      <c r="C179" s="176"/>
      <c r="D179" s="140"/>
      <c r="E179" s="198"/>
      <c r="F179" s="145"/>
      <c r="G179" s="154"/>
      <c r="H179" s="139"/>
      <c r="I179" s="145"/>
      <c r="J179" s="139"/>
      <c r="K179" s="90"/>
      <c r="L179" s="90"/>
      <c r="M179" s="90"/>
      <c r="N179" s="92"/>
      <c r="O179" s="40">
        <f t="shared" si="78"/>
        <v>0</v>
      </c>
      <c r="P179" s="139"/>
      <c r="Q179" s="139"/>
      <c r="R179" s="139"/>
    </row>
    <row r="180" spans="1:18" ht="4.5" customHeight="1" x14ac:dyDescent="0.2">
      <c r="A180" s="140"/>
      <c r="B180" s="176"/>
      <c r="C180" s="176"/>
      <c r="D180" s="140"/>
      <c r="E180" s="198"/>
      <c r="F180" s="145"/>
      <c r="G180" s="154"/>
      <c r="H180" s="139"/>
      <c r="I180" s="145"/>
      <c r="J180" s="139"/>
      <c r="K180" s="90"/>
      <c r="L180" s="90"/>
      <c r="M180" s="90"/>
      <c r="N180" s="92"/>
      <c r="O180" s="40">
        <f t="shared" si="78"/>
        <v>0</v>
      </c>
      <c r="P180" s="139"/>
      <c r="Q180" s="139"/>
      <c r="R180" s="139"/>
    </row>
    <row r="181" spans="1:18" ht="4.5" customHeight="1" x14ac:dyDescent="0.2">
      <c r="A181" s="140"/>
      <c r="B181" s="177"/>
      <c r="C181" s="177"/>
      <c r="D181" s="140"/>
      <c r="E181" s="198"/>
      <c r="F181" s="145"/>
      <c r="G181" s="155"/>
      <c r="H181" s="139"/>
      <c r="I181" s="145"/>
      <c r="J181" s="139"/>
      <c r="K181" s="90"/>
      <c r="L181" s="90"/>
      <c r="M181" s="90"/>
      <c r="N181" s="92"/>
      <c r="O181" s="40">
        <f t="shared" si="78"/>
        <v>0</v>
      </c>
      <c r="P181" s="139"/>
      <c r="Q181" s="139"/>
      <c r="R181" s="139"/>
    </row>
    <row r="182" spans="1:18" s="77" customFormat="1" x14ac:dyDescent="0.2">
      <c r="A182" s="140">
        <v>2</v>
      </c>
      <c r="B182" s="199" t="s">
        <v>279</v>
      </c>
      <c r="C182" s="170" t="s">
        <v>295</v>
      </c>
      <c r="D182" s="140" t="s">
        <v>66</v>
      </c>
      <c r="E182" s="140">
        <v>1</v>
      </c>
      <c r="F182" s="145">
        <f>H182+J182+R182</f>
        <v>21.315563850000004</v>
      </c>
      <c r="G182" s="140">
        <v>0.65500000000000003</v>
      </c>
      <c r="H182" s="139">
        <f>G182*$P$8/1000</f>
        <v>1.5899601000000001</v>
      </c>
      <c r="I182" s="140">
        <v>4.4999999999999998E-2</v>
      </c>
      <c r="J182" s="139">
        <f>I182*$P$9/1000</f>
        <v>0.13305105</v>
      </c>
      <c r="K182" s="47" t="s">
        <v>281</v>
      </c>
      <c r="L182" s="42" t="s">
        <v>66</v>
      </c>
      <c r="M182" s="42">
        <v>1</v>
      </c>
      <c r="N182" s="49">
        <v>17</v>
      </c>
      <c r="O182" s="42">
        <f t="shared" si="78"/>
        <v>17</v>
      </c>
      <c r="P182" s="139">
        <f>E182*F182</f>
        <v>21.315563850000004</v>
      </c>
      <c r="Q182" s="139">
        <f>SUM(O182:O185)</f>
        <v>17</v>
      </c>
      <c r="R182" s="139">
        <f>Q182*1.02*1.05*$R$14</f>
        <v>19.592552700000002</v>
      </c>
    </row>
    <row r="183" spans="1:18" s="77" customFormat="1" ht="4.5" customHeight="1" x14ac:dyDescent="0.2">
      <c r="A183" s="140"/>
      <c r="B183" s="199"/>
      <c r="C183" s="170"/>
      <c r="D183" s="140"/>
      <c r="E183" s="140"/>
      <c r="F183" s="145"/>
      <c r="G183" s="140"/>
      <c r="H183" s="139"/>
      <c r="I183" s="140"/>
      <c r="J183" s="139"/>
      <c r="K183" s="47"/>
      <c r="L183" s="47"/>
      <c r="M183" s="42"/>
      <c r="N183" s="42"/>
      <c r="O183" s="42">
        <f t="shared" si="78"/>
        <v>0</v>
      </c>
      <c r="P183" s="139"/>
      <c r="Q183" s="139"/>
      <c r="R183" s="139"/>
    </row>
    <row r="184" spans="1:18" s="77" customFormat="1" ht="4.5" customHeight="1" x14ac:dyDescent="0.2">
      <c r="A184" s="140"/>
      <c r="B184" s="199"/>
      <c r="C184" s="170"/>
      <c r="D184" s="140"/>
      <c r="E184" s="140"/>
      <c r="F184" s="145"/>
      <c r="G184" s="140"/>
      <c r="H184" s="139"/>
      <c r="I184" s="140"/>
      <c r="J184" s="139"/>
      <c r="K184" s="47"/>
      <c r="L184" s="47"/>
      <c r="M184" s="42"/>
      <c r="N184" s="42"/>
      <c r="O184" s="42">
        <f t="shared" si="78"/>
        <v>0</v>
      </c>
      <c r="P184" s="139"/>
      <c r="Q184" s="139"/>
      <c r="R184" s="139"/>
    </row>
    <row r="185" spans="1:18" s="77" customFormat="1" ht="4.5" customHeight="1" x14ac:dyDescent="0.2">
      <c r="A185" s="140"/>
      <c r="B185" s="199"/>
      <c r="C185" s="170"/>
      <c r="D185" s="140"/>
      <c r="E185" s="140"/>
      <c r="F185" s="145"/>
      <c r="G185" s="140"/>
      <c r="H185" s="139"/>
      <c r="I185" s="140"/>
      <c r="J185" s="139"/>
      <c r="K185" s="47"/>
      <c r="L185" s="47"/>
      <c r="M185" s="47"/>
      <c r="N185" s="85"/>
      <c r="O185" s="48">
        <f t="shared" si="78"/>
        <v>0</v>
      </c>
      <c r="P185" s="139"/>
      <c r="Q185" s="139"/>
      <c r="R185" s="139"/>
    </row>
    <row r="186" spans="1:18" s="77" customFormat="1" ht="12.75" customHeight="1" x14ac:dyDescent="0.2">
      <c r="A186" s="140">
        <v>3</v>
      </c>
      <c r="B186" s="170" t="s">
        <v>67</v>
      </c>
      <c r="C186" s="170" t="s">
        <v>317</v>
      </c>
      <c r="D186" s="169" t="s">
        <v>66</v>
      </c>
      <c r="E186" s="140">
        <v>2</v>
      </c>
      <c r="F186" s="159">
        <f t="shared" ref="F186" si="218">H186+J186+R186</f>
        <v>7.4612115700000006</v>
      </c>
      <c r="G186" s="140">
        <v>0.23100000000000001</v>
      </c>
      <c r="H186" s="139">
        <f t="shared" ref="H186" si="219">G186*$P$8/1000</f>
        <v>0.56073401999999994</v>
      </c>
      <c r="I186" s="140">
        <v>0.151</v>
      </c>
      <c r="J186" s="139">
        <f t="shared" ref="J186" si="220">I186*$P$9/1000</f>
        <v>0.44646019000000003</v>
      </c>
      <c r="K186" s="47" t="s">
        <v>309</v>
      </c>
      <c r="L186" s="47" t="s">
        <v>308</v>
      </c>
      <c r="M186" s="42">
        <v>1</v>
      </c>
      <c r="N186" s="42">
        <v>5.6</v>
      </c>
      <c r="O186" s="42">
        <f t="shared" si="78"/>
        <v>5.6</v>
      </c>
      <c r="P186" s="139">
        <f t="shared" ref="P186" si="221">E186*F186</f>
        <v>14.922423140000001</v>
      </c>
      <c r="Q186" s="139">
        <f t="shared" ref="Q186" si="222">SUM(O186:O189)</f>
        <v>5.6</v>
      </c>
      <c r="R186" s="139">
        <f t="shared" ref="R186" si="223">Q186*1.02*1.05*$R$14</f>
        <v>6.4540173600000008</v>
      </c>
    </row>
    <row r="187" spans="1:18" s="77" customFormat="1" ht="4.5" customHeight="1" x14ac:dyDescent="0.2">
      <c r="A187" s="140"/>
      <c r="B187" s="170"/>
      <c r="C187" s="170"/>
      <c r="D187" s="169"/>
      <c r="E187" s="140"/>
      <c r="F187" s="159"/>
      <c r="G187" s="140"/>
      <c r="H187" s="139"/>
      <c r="I187" s="140"/>
      <c r="J187" s="139"/>
      <c r="K187" s="47"/>
      <c r="L187" s="47"/>
      <c r="M187" s="47"/>
      <c r="N187" s="85"/>
      <c r="O187" s="48">
        <f t="shared" si="78"/>
        <v>0</v>
      </c>
      <c r="P187" s="139"/>
      <c r="Q187" s="139"/>
      <c r="R187" s="139"/>
    </row>
    <row r="188" spans="1:18" s="77" customFormat="1" ht="4.5" customHeight="1" x14ac:dyDescent="0.2">
      <c r="A188" s="140"/>
      <c r="B188" s="170"/>
      <c r="C188" s="170"/>
      <c r="D188" s="169"/>
      <c r="E188" s="140"/>
      <c r="F188" s="159"/>
      <c r="G188" s="140"/>
      <c r="H188" s="139"/>
      <c r="I188" s="140"/>
      <c r="J188" s="139"/>
      <c r="K188" s="47"/>
      <c r="L188" s="47"/>
      <c r="M188" s="47"/>
      <c r="N188" s="85"/>
      <c r="O188" s="48">
        <f t="shared" si="78"/>
        <v>0</v>
      </c>
      <c r="P188" s="139"/>
      <c r="Q188" s="139"/>
      <c r="R188" s="139"/>
    </row>
    <row r="189" spans="1:18" s="77" customFormat="1" ht="4.5" customHeight="1" x14ac:dyDescent="0.2">
      <c r="A189" s="140"/>
      <c r="B189" s="170"/>
      <c r="C189" s="170"/>
      <c r="D189" s="169"/>
      <c r="E189" s="140"/>
      <c r="F189" s="159"/>
      <c r="G189" s="140"/>
      <c r="H189" s="139"/>
      <c r="I189" s="140"/>
      <c r="J189" s="139"/>
      <c r="K189" s="47"/>
      <c r="L189" s="47"/>
      <c r="M189" s="47"/>
      <c r="N189" s="85"/>
      <c r="O189" s="48">
        <f t="shared" si="78"/>
        <v>0</v>
      </c>
      <c r="P189" s="139"/>
      <c r="Q189" s="139"/>
      <c r="R189" s="139"/>
    </row>
    <row r="190" spans="1:18" s="77" customFormat="1" ht="12.75" customHeight="1" x14ac:dyDescent="0.2">
      <c r="A190" s="140">
        <v>4</v>
      </c>
      <c r="B190" s="170" t="s">
        <v>67</v>
      </c>
      <c r="C190" s="170" t="s">
        <v>319</v>
      </c>
      <c r="D190" s="169" t="s">
        <v>66</v>
      </c>
      <c r="E190" s="140">
        <v>2</v>
      </c>
      <c r="F190" s="145">
        <f t="shared" ref="F190" si="224">H190+J190+R190</f>
        <v>3.7732016500000007</v>
      </c>
      <c r="G190" s="140">
        <v>0.23100000000000001</v>
      </c>
      <c r="H190" s="139">
        <f t="shared" ref="H190" si="225">G190*$P$8/1000</f>
        <v>0.56073401999999994</v>
      </c>
      <c r="I190" s="140">
        <v>0.151</v>
      </c>
      <c r="J190" s="139">
        <f t="shared" ref="J190" si="226">I190*$P$9/1000</f>
        <v>0.44646019000000003</v>
      </c>
      <c r="K190" s="47" t="s">
        <v>167</v>
      </c>
      <c r="L190" s="47" t="s">
        <v>66</v>
      </c>
      <c r="M190" s="42">
        <v>1</v>
      </c>
      <c r="N190" s="42">
        <v>2.4</v>
      </c>
      <c r="O190" s="42">
        <f t="shared" si="78"/>
        <v>2.4</v>
      </c>
      <c r="P190" s="139">
        <f t="shared" ref="P190" si="227">E190*F190</f>
        <v>7.5464033000000015</v>
      </c>
      <c r="Q190" s="139">
        <f t="shared" ref="Q190" si="228">SUM(O190:O193)</f>
        <v>2.4</v>
      </c>
      <c r="R190" s="139">
        <f t="shared" ref="R190" si="229">Q190*1.02*1.05*$R$14</f>
        <v>2.7660074400000005</v>
      </c>
    </row>
    <row r="191" spans="1:18" s="77" customFormat="1" ht="4.5" customHeight="1" x14ac:dyDescent="0.2">
      <c r="A191" s="140"/>
      <c r="B191" s="170"/>
      <c r="C191" s="170"/>
      <c r="D191" s="169"/>
      <c r="E191" s="140"/>
      <c r="F191" s="145"/>
      <c r="G191" s="140"/>
      <c r="H191" s="139"/>
      <c r="I191" s="140"/>
      <c r="J191" s="139"/>
      <c r="K191" s="47"/>
      <c r="L191" s="47"/>
      <c r="M191" s="47"/>
      <c r="N191" s="85"/>
      <c r="O191" s="48">
        <f t="shared" si="78"/>
        <v>0</v>
      </c>
      <c r="P191" s="139"/>
      <c r="Q191" s="139"/>
      <c r="R191" s="139"/>
    </row>
    <row r="192" spans="1:18" s="77" customFormat="1" ht="4.5" customHeight="1" x14ac:dyDescent="0.2">
      <c r="A192" s="140"/>
      <c r="B192" s="170"/>
      <c r="C192" s="170"/>
      <c r="D192" s="169"/>
      <c r="E192" s="140"/>
      <c r="F192" s="145"/>
      <c r="G192" s="140"/>
      <c r="H192" s="139"/>
      <c r="I192" s="140"/>
      <c r="J192" s="139"/>
      <c r="K192" s="47"/>
      <c r="L192" s="47"/>
      <c r="M192" s="47"/>
      <c r="N192" s="85"/>
      <c r="O192" s="48">
        <f t="shared" si="78"/>
        <v>0</v>
      </c>
      <c r="P192" s="139"/>
      <c r="Q192" s="139"/>
      <c r="R192" s="139"/>
    </row>
    <row r="193" spans="1:22" s="77" customFormat="1" ht="4.5" customHeight="1" x14ac:dyDescent="0.2">
      <c r="A193" s="140"/>
      <c r="B193" s="170"/>
      <c r="C193" s="170"/>
      <c r="D193" s="169"/>
      <c r="E193" s="140"/>
      <c r="F193" s="145"/>
      <c r="G193" s="140"/>
      <c r="H193" s="139"/>
      <c r="I193" s="140"/>
      <c r="J193" s="139"/>
      <c r="K193" s="47"/>
      <c r="L193" s="47"/>
      <c r="M193" s="47"/>
      <c r="N193" s="85"/>
      <c r="O193" s="48">
        <f t="shared" si="78"/>
        <v>0</v>
      </c>
      <c r="P193" s="139"/>
      <c r="Q193" s="139"/>
      <c r="R193" s="139"/>
    </row>
    <row r="194" spans="1:22" ht="13.5" customHeight="1" x14ac:dyDescent="0.2">
      <c r="A194" s="140">
        <v>5</v>
      </c>
      <c r="B194" s="187" t="s">
        <v>151</v>
      </c>
      <c r="C194" s="141" t="s">
        <v>166</v>
      </c>
      <c r="D194" s="140" t="s">
        <v>136</v>
      </c>
      <c r="E194" s="142">
        <v>6.5</v>
      </c>
      <c r="F194" s="145">
        <f t="shared" ref="F194" si="230">H194+J194+R194</f>
        <v>0.82015731900000011</v>
      </c>
      <c r="G194" s="146">
        <v>2.7799999999999998E-2</v>
      </c>
      <c r="H194" s="139">
        <f t="shared" ref="H194" si="231">G194*$P$8/1000</f>
        <v>6.7482275999999994E-2</v>
      </c>
      <c r="I194" s="147">
        <v>1.1999999999999999E-3</v>
      </c>
      <c r="J194" s="139">
        <f t="shared" ref="J194" si="232">I194*$P$9/1000</f>
        <v>3.5480279999999999E-3</v>
      </c>
      <c r="K194" s="42" t="s">
        <v>184</v>
      </c>
      <c r="L194" s="42" t="s">
        <v>136</v>
      </c>
      <c r="M194" s="42">
        <v>1</v>
      </c>
      <c r="N194" s="103">
        <v>0.65</v>
      </c>
      <c r="O194" s="40">
        <f t="shared" si="78"/>
        <v>0.65</v>
      </c>
      <c r="P194" s="139">
        <f t="shared" ref="P194" si="233">E194*F194</f>
        <v>5.3310225735000003</v>
      </c>
      <c r="Q194" s="139">
        <f t="shared" ref="Q194" si="234">SUM(O194:O197)</f>
        <v>0.65</v>
      </c>
      <c r="R194" s="139">
        <f t="shared" ref="R194" si="235">Q194*1.02*1.05*$R$14</f>
        <v>0.74912701500000012</v>
      </c>
    </row>
    <row r="195" spans="1:22" ht="4.5" customHeight="1" x14ac:dyDescent="0.2">
      <c r="A195" s="140"/>
      <c r="B195" s="187"/>
      <c r="C195" s="141"/>
      <c r="D195" s="140"/>
      <c r="E195" s="143"/>
      <c r="F195" s="145"/>
      <c r="G195" s="146"/>
      <c r="H195" s="139"/>
      <c r="I195" s="148"/>
      <c r="J195" s="139"/>
      <c r="K195" s="42"/>
      <c r="L195" s="42"/>
      <c r="M195" s="42"/>
      <c r="N195" s="84"/>
      <c r="O195" s="40">
        <f t="shared" si="78"/>
        <v>0</v>
      </c>
      <c r="P195" s="139"/>
      <c r="Q195" s="139"/>
      <c r="R195" s="139"/>
    </row>
    <row r="196" spans="1:22" ht="4.5" customHeight="1" x14ac:dyDescent="0.2">
      <c r="A196" s="140"/>
      <c r="B196" s="187"/>
      <c r="C196" s="141"/>
      <c r="D196" s="140"/>
      <c r="E196" s="143"/>
      <c r="F196" s="145"/>
      <c r="G196" s="146"/>
      <c r="H196" s="139"/>
      <c r="I196" s="148"/>
      <c r="J196" s="139"/>
      <c r="K196" s="42"/>
      <c r="L196" s="42"/>
      <c r="M196" s="93"/>
      <c r="N196" s="84"/>
      <c r="O196" s="40">
        <f t="shared" si="78"/>
        <v>0</v>
      </c>
      <c r="P196" s="139"/>
      <c r="Q196" s="139"/>
      <c r="R196" s="139"/>
    </row>
    <row r="197" spans="1:22" ht="4.5" customHeight="1" x14ac:dyDescent="0.2">
      <c r="A197" s="140"/>
      <c r="B197" s="187"/>
      <c r="C197" s="141"/>
      <c r="D197" s="140"/>
      <c r="E197" s="144"/>
      <c r="F197" s="145"/>
      <c r="G197" s="146"/>
      <c r="H197" s="139"/>
      <c r="I197" s="149"/>
      <c r="J197" s="139"/>
      <c r="K197" s="42"/>
      <c r="L197" s="42"/>
      <c r="M197" s="42"/>
      <c r="N197" s="84"/>
      <c r="O197" s="40">
        <f t="shared" si="78"/>
        <v>0</v>
      </c>
      <c r="P197" s="139"/>
      <c r="Q197" s="139"/>
      <c r="R197" s="139"/>
    </row>
    <row r="198" spans="1:22" s="77" customFormat="1" ht="9.75" customHeight="1" x14ac:dyDescent="0.2">
      <c r="A198" s="140">
        <v>6</v>
      </c>
      <c r="B198" s="170" t="s">
        <v>142</v>
      </c>
      <c r="C198" s="170" t="s">
        <v>156</v>
      </c>
      <c r="D198" s="169" t="s">
        <v>272</v>
      </c>
      <c r="E198" s="140">
        <v>0.3</v>
      </c>
      <c r="F198" s="159">
        <f>H198+J198+R198</f>
        <v>1.2812911987889999</v>
      </c>
      <c r="G198" s="140">
        <v>0.38400000000000001</v>
      </c>
      <c r="H198" s="139">
        <f>G198*$P$8/1000</f>
        <v>0.93212927999999995</v>
      </c>
      <c r="I198" s="184">
        <v>2.9999999999999997E-4</v>
      </c>
      <c r="J198" s="139">
        <f>I198*$P$9/1000</f>
        <v>8.8700699999999999E-4</v>
      </c>
      <c r="K198" s="47" t="s">
        <v>139</v>
      </c>
      <c r="L198" s="47" t="s">
        <v>136</v>
      </c>
      <c r="M198" s="42">
        <v>0.24399999999999999</v>
      </c>
      <c r="N198" s="42">
        <v>1.1000000000000001</v>
      </c>
      <c r="O198" s="42">
        <f>M198*N198</f>
        <v>0.26840000000000003</v>
      </c>
      <c r="P198" s="139">
        <f>E198*F198</f>
        <v>0.38438735963669995</v>
      </c>
      <c r="Q198" s="139">
        <f>SUM(O198:O201)</f>
        <v>0.30219000000000001</v>
      </c>
      <c r="R198" s="139">
        <f>Q198*1.02*1.05*$R$14</f>
        <v>0.34827491178900005</v>
      </c>
    </row>
    <row r="199" spans="1:22" s="77" customFormat="1" ht="9.75" customHeight="1" x14ac:dyDescent="0.2">
      <c r="A199" s="140"/>
      <c r="B199" s="170"/>
      <c r="C199" s="170"/>
      <c r="D199" s="169"/>
      <c r="E199" s="140"/>
      <c r="F199" s="159"/>
      <c r="G199" s="140"/>
      <c r="H199" s="139"/>
      <c r="I199" s="184"/>
      <c r="J199" s="139"/>
      <c r="K199" s="47" t="s">
        <v>185</v>
      </c>
      <c r="L199" s="47" t="s">
        <v>136</v>
      </c>
      <c r="M199" s="42">
        <v>2E-3</v>
      </c>
      <c r="N199" s="42">
        <v>1.1000000000000001</v>
      </c>
      <c r="O199" s="42">
        <f>M199*N199</f>
        <v>2.2000000000000001E-3</v>
      </c>
      <c r="P199" s="139"/>
      <c r="Q199" s="139"/>
      <c r="R199" s="139"/>
    </row>
    <row r="200" spans="1:22" s="77" customFormat="1" ht="9.75" customHeight="1" x14ac:dyDescent="0.2">
      <c r="A200" s="140"/>
      <c r="B200" s="170"/>
      <c r="C200" s="170"/>
      <c r="D200" s="169"/>
      <c r="E200" s="140"/>
      <c r="F200" s="159"/>
      <c r="G200" s="140"/>
      <c r="H200" s="139"/>
      <c r="I200" s="184"/>
      <c r="J200" s="139"/>
      <c r="K200" s="47" t="s">
        <v>138</v>
      </c>
      <c r="L200" s="47" t="s">
        <v>136</v>
      </c>
      <c r="M200" s="42">
        <v>2.7E-2</v>
      </c>
      <c r="N200" s="42">
        <v>1.17</v>
      </c>
      <c r="O200" s="42">
        <f>M200*N200</f>
        <v>3.159E-2</v>
      </c>
      <c r="P200" s="139"/>
      <c r="Q200" s="139"/>
      <c r="R200" s="139"/>
    </row>
    <row r="201" spans="1:22" s="77" customFormat="1" ht="4.5" customHeight="1" x14ac:dyDescent="0.2">
      <c r="A201" s="140"/>
      <c r="B201" s="170"/>
      <c r="C201" s="170"/>
      <c r="D201" s="169"/>
      <c r="E201" s="140"/>
      <c r="F201" s="159"/>
      <c r="G201" s="140"/>
      <c r="H201" s="139"/>
      <c r="I201" s="184"/>
      <c r="J201" s="139"/>
      <c r="K201" s="47"/>
      <c r="L201" s="47"/>
      <c r="M201" s="47"/>
      <c r="N201" s="85"/>
      <c r="O201" s="48">
        <f>M201*N201</f>
        <v>0</v>
      </c>
      <c r="P201" s="139"/>
      <c r="Q201" s="139"/>
      <c r="R201" s="139"/>
      <c r="T201" s="78"/>
      <c r="U201" s="78"/>
      <c r="V201" s="78"/>
    </row>
    <row r="202" spans="1:22" ht="6" customHeight="1" x14ac:dyDescent="0.2">
      <c r="A202" s="140"/>
      <c r="B202" s="141"/>
      <c r="C202" s="160" t="s">
        <v>275</v>
      </c>
      <c r="D202" s="140"/>
      <c r="E202" s="153"/>
      <c r="F202" s="145">
        <f t="shared" ref="F202" si="236">H202+J202+R202</f>
        <v>0</v>
      </c>
      <c r="G202" s="140"/>
      <c r="H202" s="139">
        <f t="shared" ref="H202" si="237">G202*$P$8/1000</f>
        <v>0</v>
      </c>
      <c r="I202" s="140"/>
      <c r="J202" s="139">
        <f t="shared" ref="J202" si="238">I202*$P$9/1000</f>
        <v>0</v>
      </c>
      <c r="K202" s="42"/>
      <c r="L202" s="86"/>
      <c r="M202" s="94"/>
      <c r="N202" s="84"/>
      <c r="O202" s="40">
        <f t="shared" ref="O202:O293" si="239">M202*N202</f>
        <v>0</v>
      </c>
      <c r="P202" s="139">
        <f t="shared" ref="P202" si="240">E202*F202</f>
        <v>0</v>
      </c>
      <c r="Q202" s="139">
        <f t="shared" ref="Q202" si="241">SUM(O202:O205)</f>
        <v>0</v>
      </c>
      <c r="R202" s="139">
        <f t="shared" ref="R202" si="242">Q202*1.02*1.05*$R$14</f>
        <v>0</v>
      </c>
    </row>
    <row r="203" spans="1:22" ht="6" customHeight="1" x14ac:dyDescent="0.2">
      <c r="A203" s="140"/>
      <c r="B203" s="141"/>
      <c r="C203" s="160"/>
      <c r="D203" s="140"/>
      <c r="E203" s="154"/>
      <c r="F203" s="145"/>
      <c r="G203" s="140"/>
      <c r="H203" s="139"/>
      <c r="I203" s="140"/>
      <c r="J203" s="139"/>
      <c r="K203" s="42"/>
      <c r="L203" s="42"/>
      <c r="M203" s="42"/>
      <c r="N203" s="84"/>
      <c r="O203" s="40">
        <f t="shared" si="239"/>
        <v>0</v>
      </c>
      <c r="P203" s="139"/>
      <c r="Q203" s="139"/>
      <c r="R203" s="139"/>
    </row>
    <row r="204" spans="1:22" ht="6" customHeight="1" x14ac:dyDescent="0.2">
      <c r="A204" s="140"/>
      <c r="B204" s="141"/>
      <c r="C204" s="160"/>
      <c r="D204" s="140"/>
      <c r="E204" s="154"/>
      <c r="F204" s="145"/>
      <c r="G204" s="140"/>
      <c r="H204" s="139"/>
      <c r="I204" s="140"/>
      <c r="J204" s="139"/>
      <c r="K204" s="42"/>
      <c r="L204" s="42"/>
      <c r="M204" s="44"/>
      <c r="N204" s="84"/>
      <c r="O204" s="40">
        <f t="shared" si="239"/>
        <v>0</v>
      </c>
      <c r="P204" s="139"/>
      <c r="Q204" s="139"/>
      <c r="R204" s="139"/>
    </row>
    <row r="205" spans="1:22" ht="6" customHeight="1" x14ac:dyDescent="0.2">
      <c r="A205" s="140"/>
      <c r="B205" s="141"/>
      <c r="C205" s="160"/>
      <c r="D205" s="140"/>
      <c r="E205" s="155"/>
      <c r="F205" s="145"/>
      <c r="G205" s="140"/>
      <c r="H205" s="139"/>
      <c r="I205" s="140"/>
      <c r="J205" s="139"/>
      <c r="K205" s="42"/>
      <c r="L205" s="42"/>
      <c r="M205" s="42"/>
      <c r="N205" s="84"/>
      <c r="O205" s="40">
        <f t="shared" si="239"/>
        <v>0</v>
      </c>
      <c r="P205" s="139"/>
      <c r="Q205" s="139"/>
      <c r="R205" s="139"/>
    </row>
    <row r="206" spans="1:22" ht="12.75" customHeight="1" x14ac:dyDescent="0.2">
      <c r="A206" s="140">
        <v>1</v>
      </c>
      <c r="B206" s="141" t="s">
        <v>73</v>
      </c>
      <c r="C206" s="141" t="s">
        <v>186</v>
      </c>
      <c r="D206" s="140" t="s">
        <v>268</v>
      </c>
      <c r="E206" s="153">
        <v>0.26</v>
      </c>
      <c r="F206" s="145">
        <f t="shared" ref="F206" si="243">H206+J206+R206</f>
        <v>28.977013345000003</v>
      </c>
      <c r="G206" s="146">
        <v>0.7</v>
      </c>
      <c r="H206" s="139">
        <f t="shared" ref="H206" si="244">G206*$P$8/1000</f>
        <v>1.6991939999999999</v>
      </c>
      <c r="I206" s="150">
        <v>0.28000000000000003</v>
      </c>
      <c r="J206" s="139">
        <f t="shared" ref="J206" si="245">I206*$P$9/1000</f>
        <v>0.82787320000000009</v>
      </c>
      <c r="K206" s="42" t="s">
        <v>157</v>
      </c>
      <c r="L206" s="42" t="s">
        <v>146</v>
      </c>
      <c r="M206" s="42">
        <v>1.02</v>
      </c>
      <c r="N206" s="103">
        <v>22.5</v>
      </c>
      <c r="O206" s="40">
        <f t="shared" si="239"/>
        <v>22.95</v>
      </c>
      <c r="P206" s="139">
        <f t="shared" ref="P206" si="246">E206*F206</f>
        <v>7.534023469700001</v>
      </c>
      <c r="Q206" s="139">
        <f t="shared" ref="Q206" si="247">SUM(O206:O209)</f>
        <v>22.95</v>
      </c>
      <c r="R206" s="139">
        <f t="shared" ref="R206" si="248">Q206*1.02*1.05*$R$14</f>
        <v>26.449946145000002</v>
      </c>
    </row>
    <row r="207" spans="1:22" ht="3" customHeight="1" x14ac:dyDescent="0.2">
      <c r="A207" s="140"/>
      <c r="B207" s="141"/>
      <c r="C207" s="141"/>
      <c r="D207" s="140"/>
      <c r="E207" s="154"/>
      <c r="F207" s="145"/>
      <c r="G207" s="146"/>
      <c r="H207" s="139"/>
      <c r="I207" s="151"/>
      <c r="J207" s="139"/>
      <c r="K207" s="42"/>
      <c r="L207" s="42"/>
      <c r="M207" s="42"/>
      <c r="N207" s="84"/>
      <c r="O207" s="40">
        <f t="shared" si="239"/>
        <v>0</v>
      </c>
      <c r="P207" s="139"/>
      <c r="Q207" s="139"/>
      <c r="R207" s="139"/>
    </row>
    <row r="208" spans="1:22" ht="3" customHeight="1" x14ac:dyDescent="0.2">
      <c r="A208" s="140"/>
      <c r="B208" s="141"/>
      <c r="C208" s="141"/>
      <c r="D208" s="140"/>
      <c r="E208" s="154"/>
      <c r="F208" s="145"/>
      <c r="G208" s="146"/>
      <c r="H208" s="139"/>
      <c r="I208" s="151"/>
      <c r="J208" s="139"/>
      <c r="K208" s="42"/>
      <c r="L208" s="42"/>
      <c r="M208" s="42"/>
      <c r="N208" s="84"/>
      <c r="O208" s="40">
        <f t="shared" si="239"/>
        <v>0</v>
      </c>
      <c r="P208" s="139"/>
      <c r="Q208" s="139"/>
      <c r="R208" s="139"/>
    </row>
    <row r="209" spans="1:18" ht="3" customHeight="1" x14ac:dyDescent="0.2">
      <c r="A209" s="140"/>
      <c r="B209" s="141"/>
      <c r="C209" s="141"/>
      <c r="D209" s="140"/>
      <c r="E209" s="155"/>
      <c r="F209" s="145"/>
      <c r="G209" s="146"/>
      <c r="H209" s="139"/>
      <c r="I209" s="152"/>
      <c r="J209" s="139"/>
      <c r="K209" s="42"/>
      <c r="L209" s="42"/>
      <c r="M209" s="42"/>
      <c r="N209" s="84"/>
      <c r="O209" s="40">
        <f t="shared" si="239"/>
        <v>0</v>
      </c>
      <c r="P209" s="139"/>
      <c r="Q209" s="139"/>
      <c r="R209" s="139"/>
    </row>
    <row r="210" spans="1:18" ht="12.75" customHeight="1" x14ac:dyDescent="0.2">
      <c r="A210" s="140">
        <v>2</v>
      </c>
      <c r="B210" s="141" t="s">
        <v>68</v>
      </c>
      <c r="C210" s="141" t="s">
        <v>265</v>
      </c>
      <c r="D210" s="140" t="s">
        <v>268</v>
      </c>
      <c r="E210" s="153">
        <v>0.76</v>
      </c>
      <c r="F210" s="153">
        <f t="shared" ref="F210" si="249">H210+J210+R210</f>
        <v>40.763737401</v>
      </c>
      <c r="G210" s="146">
        <v>5.86</v>
      </c>
      <c r="H210" s="156">
        <f t="shared" ref="H210" si="250">G210*$P$8/1000</f>
        <v>14.224681200000001</v>
      </c>
      <c r="I210" s="150">
        <v>7.14</v>
      </c>
      <c r="J210" s="156">
        <f t="shared" ref="J210" si="251">I210*$P$9/1000</f>
        <v>21.110766599999998</v>
      </c>
      <c r="K210" s="42" t="s">
        <v>175</v>
      </c>
      <c r="L210" s="42" t="s">
        <v>146</v>
      </c>
      <c r="M210" s="42">
        <v>0.157</v>
      </c>
      <c r="N210" s="95">
        <v>30</v>
      </c>
      <c r="O210" s="40">
        <f t="shared" si="239"/>
        <v>4.71</v>
      </c>
      <c r="P210" s="156">
        <f t="shared" ref="P210" si="252">E210*F210</f>
        <v>30.980440424760001</v>
      </c>
      <c r="Q210" s="156">
        <f t="shared" ref="Q210" si="253">SUM(O210:O213)</f>
        <v>4.71</v>
      </c>
      <c r="R210" s="156">
        <f t="shared" ref="R210" si="254">Q210*1.02*1.05*$R$14</f>
        <v>5.4282896010000004</v>
      </c>
    </row>
    <row r="211" spans="1:18" ht="5.25" customHeight="1" x14ac:dyDescent="0.2">
      <c r="A211" s="140"/>
      <c r="B211" s="141"/>
      <c r="C211" s="141"/>
      <c r="D211" s="140"/>
      <c r="E211" s="154"/>
      <c r="F211" s="154"/>
      <c r="G211" s="146"/>
      <c r="H211" s="157"/>
      <c r="I211" s="151"/>
      <c r="J211" s="157"/>
      <c r="K211" s="42"/>
      <c r="L211" s="42"/>
      <c r="M211" s="42"/>
      <c r="N211" s="84"/>
      <c r="O211" s="40">
        <f t="shared" si="239"/>
        <v>0</v>
      </c>
      <c r="P211" s="157"/>
      <c r="Q211" s="157"/>
      <c r="R211" s="157"/>
    </row>
    <row r="212" spans="1:18" ht="5.25" customHeight="1" x14ac:dyDescent="0.2">
      <c r="A212" s="140"/>
      <c r="B212" s="141"/>
      <c r="C212" s="141"/>
      <c r="D212" s="140"/>
      <c r="E212" s="154"/>
      <c r="F212" s="154"/>
      <c r="G212" s="146"/>
      <c r="H212" s="157"/>
      <c r="I212" s="151"/>
      <c r="J212" s="157"/>
      <c r="K212" s="42"/>
      <c r="L212" s="42"/>
      <c r="M212" s="93"/>
      <c r="N212" s="84"/>
      <c r="O212" s="40">
        <f t="shared" si="239"/>
        <v>0</v>
      </c>
      <c r="P212" s="157"/>
      <c r="Q212" s="157"/>
      <c r="R212" s="157"/>
    </row>
    <row r="213" spans="1:18" ht="5.25" customHeight="1" x14ac:dyDescent="0.2">
      <c r="A213" s="140"/>
      <c r="B213" s="141"/>
      <c r="C213" s="141"/>
      <c r="D213" s="140"/>
      <c r="E213" s="155"/>
      <c r="F213" s="155"/>
      <c r="G213" s="146"/>
      <c r="H213" s="158"/>
      <c r="I213" s="152"/>
      <c r="J213" s="158"/>
      <c r="K213" s="42"/>
      <c r="L213" s="42"/>
      <c r="M213" s="42"/>
      <c r="N213" s="84"/>
      <c r="O213" s="40">
        <f t="shared" si="239"/>
        <v>0</v>
      </c>
      <c r="P213" s="158"/>
      <c r="Q213" s="158"/>
      <c r="R213" s="158"/>
    </row>
    <row r="214" spans="1:18" ht="9" customHeight="1" x14ac:dyDescent="0.2">
      <c r="A214" s="140">
        <v>3</v>
      </c>
      <c r="B214" s="141" t="s">
        <v>61</v>
      </c>
      <c r="C214" s="141" t="s">
        <v>208</v>
      </c>
      <c r="D214" s="200" t="s">
        <v>66</v>
      </c>
      <c r="E214" s="165">
        <v>1</v>
      </c>
      <c r="F214" s="153">
        <f t="shared" ref="F214" si="255">H214+J214+R214</f>
        <v>23.050062</v>
      </c>
      <c r="G214" s="146"/>
      <c r="H214" s="156">
        <f t="shared" ref="H214" si="256">G214*$P$8/1000</f>
        <v>0</v>
      </c>
      <c r="I214" s="150"/>
      <c r="J214" s="156">
        <f t="shared" ref="J214" si="257">I214*$P$9/1000</f>
        <v>0</v>
      </c>
      <c r="K214" s="42" t="s">
        <v>172</v>
      </c>
      <c r="L214" s="84" t="s">
        <v>66</v>
      </c>
      <c r="M214" s="42">
        <v>1</v>
      </c>
      <c r="N214" s="84">
        <v>20</v>
      </c>
      <c r="O214" s="40">
        <f t="shared" si="239"/>
        <v>20</v>
      </c>
      <c r="P214" s="156">
        <f t="shared" ref="P214" si="258">E214*F214</f>
        <v>23.050062</v>
      </c>
      <c r="Q214" s="156">
        <f t="shared" ref="Q214" si="259">SUM(O214:O217)</f>
        <v>20</v>
      </c>
      <c r="R214" s="156">
        <f t="shared" ref="R214" si="260">Q214*1.02*1.05*$R$14</f>
        <v>23.050062</v>
      </c>
    </row>
    <row r="215" spans="1:18" ht="5.25" customHeight="1" x14ac:dyDescent="0.2">
      <c r="A215" s="140"/>
      <c r="B215" s="141"/>
      <c r="C215" s="141"/>
      <c r="D215" s="201"/>
      <c r="E215" s="166"/>
      <c r="F215" s="154"/>
      <c r="G215" s="146"/>
      <c r="H215" s="157"/>
      <c r="I215" s="151"/>
      <c r="J215" s="157"/>
      <c r="K215" s="42"/>
      <c r="L215" s="96"/>
      <c r="M215" s="93"/>
      <c r="N215" s="84"/>
      <c r="O215" s="40">
        <f t="shared" si="239"/>
        <v>0</v>
      </c>
      <c r="P215" s="157"/>
      <c r="Q215" s="157"/>
      <c r="R215" s="157"/>
    </row>
    <row r="216" spans="1:18" ht="5.25" customHeight="1" x14ac:dyDescent="0.2">
      <c r="A216" s="140"/>
      <c r="B216" s="141"/>
      <c r="C216" s="141"/>
      <c r="D216" s="201"/>
      <c r="E216" s="166"/>
      <c r="F216" s="154"/>
      <c r="G216" s="146"/>
      <c r="H216" s="157"/>
      <c r="I216" s="151"/>
      <c r="J216" s="157"/>
      <c r="K216" s="42"/>
      <c r="L216" s="96"/>
      <c r="M216" s="93"/>
      <c r="N216" s="84"/>
      <c r="O216" s="40">
        <f t="shared" si="239"/>
        <v>0</v>
      </c>
      <c r="P216" s="157"/>
      <c r="Q216" s="157"/>
      <c r="R216" s="157"/>
    </row>
    <row r="217" spans="1:18" ht="5.25" customHeight="1" x14ac:dyDescent="0.2">
      <c r="A217" s="140"/>
      <c r="B217" s="141"/>
      <c r="C217" s="141"/>
      <c r="D217" s="202"/>
      <c r="E217" s="167"/>
      <c r="F217" s="155"/>
      <c r="G217" s="146"/>
      <c r="H217" s="158"/>
      <c r="I217" s="152"/>
      <c r="J217" s="158"/>
      <c r="K217" s="42"/>
      <c r="L217" s="42"/>
      <c r="M217" s="42"/>
      <c r="N217" s="84"/>
      <c r="O217" s="40">
        <f t="shared" si="239"/>
        <v>0</v>
      </c>
      <c r="P217" s="158"/>
      <c r="Q217" s="158"/>
      <c r="R217" s="158"/>
    </row>
    <row r="218" spans="1:18" ht="9.75" customHeight="1" x14ac:dyDescent="0.2">
      <c r="A218" s="140">
        <v>4</v>
      </c>
      <c r="B218" s="141" t="s">
        <v>61</v>
      </c>
      <c r="C218" s="141" t="s">
        <v>256</v>
      </c>
      <c r="D218" s="200" t="s">
        <v>66</v>
      </c>
      <c r="E218" s="165">
        <v>1</v>
      </c>
      <c r="F218" s="145">
        <f t="shared" ref="F218" si="261">H218+J218+R218</f>
        <v>22.090026917700005</v>
      </c>
      <c r="G218" s="146"/>
      <c r="H218" s="139">
        <f t="shared" ref="H218" si="262">G218*$P$8/1000</f>
        <v>0</v>
      </c>
      <c r="I218" s="150"/>
      <c r="J218" s="139">
        <f t="shared" ref="J218" si="263">I218*$P$9/1000</f>
        <v>0</v>
      </c>
      <c r="K218" s="42" t="s">
        <v>255</v>
      </c>
      <c r="L218" s="84" t="s">
        <v>66</v>
      </c>
      <c r="M218" s="42">
        <v>1</v>
      </c>
      <c r="N218" s="84">
        <v>19.167000000000002</v>
      </c>
      <c r="O218" s="40">
        <f t="shared" si="239"/>
        <v>19.167000000000002</v>
      </c>
      <c r="P218" s="139">
        <f t="shared" ref="P218" si="264">E218*F218</f>
        <v>22.090026917700005</v>
      </c>
      <c r="Q218" s="139">
        <f t="shared" ref="Q218" si="265">SUM(O218:O221)</f>
        <v>19.167000000000002</v>
      </c>
      <c r="R218" s="139">
        <f t="shared" ref="R218" si="266">Q218*1.02*1.05*$R$14</f>
        <v>22.090026917700005</v>
      </c>
    </row>
    <row r="219" spans="1:18" ht="3.75" customHeight="1" x14ac:dyDescent="0.2">
      <c r="A219" s="140"/>
      <c r="B219" s="141"/>
      <c r="C219" s="141"/>
      <c r="D219" s="201"/>
      <c r="E219" s="166"/>
      <c r="F219" s="145"/>
      <c r="G219" s="146"/>
      <c r="H219" s="139"/>
      <c r="I219" s="151"/>
      <c r="J219" s="139"/>
      <c r="K219" s="42"/>
      <c r="L219" s="96"/>
      <c r="M219" s="93"/>
      <c r="N219" s="84"/>
      <c r="O219" s="40">
        <f t="shared" si="239"/>
        <v>0</v>
      </c>
      <c r="P219" s="139"/>
      <c r="Q219" s="139"/>
      <c r="R219" s="139"/>
    </row>
    <row r="220" spans="1:18" ht="3.75" customHeight="1" x14ac:dyDescent="0.2">
      <c r="A220" s="140"/>
      <c r="B220" s="141"/>
      <c r="C220" s="141"/>
      <c r="D220" s="201"/>
      <c r="E220" s="166"/>
      <c r="F220" s="145"/>
      <c r="G220" s="146"/>
      <c r="H220" s="139"/>
      <c r="I220" s="151"/>
      <c r="J220" s="139"/>
      <c r="K220" s="42"/>
      <c r="L220" s="96"/>
      <c r="M220" s="93"/>
      <c r="N220" s="84"/>
      <c r="O220" s="40">
        <f t="shared" si="239"/>
        <v>0</v>
      </c>
      <c r="P220" s="139"/>
      <c r="Q220" s="139"/>
      <c r="R220" s="139"/>
    </row>
    <row r="221" spans="1:18" ht="3.75" customHeight="1" x14ac:dyDescent="0.2">
      <c r="A221" s="140"/>
      <c r="B221" s="141"/>
      <c r="C221" s="141"/>
      <c r="D221" s="202"/>
      <c r="E221" s="167"/>
      <c r="F221" s="145"/>
      <c r="G221" s="146"/>
      <c r="H221" s="139"/>
      <c r="I221" s="152"/>
      <c r="J221" s="139"/>
      <c r="K221" s="42"/>
      <c r="L221" s="42"/>
      <c r="M221" s="42"/>
      <c r="N221" s="84"/>
      <c r="O221" s="40">
        <f t="shared" si="239"/>
        <v>0</v>
      </c>
      <c r="P221" s="139"/>
      <c r="Q221" s="139"/>
      <c r="R221" s="139"/>
    </row>
    <row r="222" spans="1:18" ht="9.75" customHeight="1" x14ac:dyDescent="0.2">
      <c r="A222" s="140">
        <v>5</v>
      </c>
      <c r="B222" s="141" t="s">
        <v>61</v>
      </c>
      <c r="C222" s="141" t="s">
        <v>254</v>
      </c>
      <c r="D222" s="200" t="s">
        <v>66</v>
      </c>
      <c r="E222" s="165">
        <v>1</v>
      </c>
      <c r="F222" s="145">
        <f t="shared" ref="F222" si="267">H222+J222+R222</f>
        <v>27.660074400000003</v>
      </c>
      <c r="G222" s="146"/>
      <c r="H222" s="139">
        <f t="shared" ref="H222" si="268">G222*$P$8/1000</f>
        <v>0</v>
      </c>
      <c r="I222" s="150"/>
      <c r="J222" s="139">
        <f t="shared" ref="J222" si="269">I222*$P$9/1000</f>
        <v>0</v>
      </c>
      <c r="K222" s="42" t="s">
        <v>255</v>
      </c>
      <c r="L222" s="84" t="s">
        <v>66</v>
      </c>
      <c r="M222" s="42">
        <v>1</v>
      </c>
      <c r="N222" s="84">
        <v>24</v>
      </c>
      <c r="O222" s="40">
        <f t="shared" si="239"/>
        <v>24</v>
      </c>
      <c r="P222" s="139">
        <f t="shared" ref="P222" si="270">E222*F222</f>
        <v>27.660074400000003</v>
      </c>
      <c r="Q222" s="139">
        <f t="shared" ref="Q222" si="271">SUM(O222:O225)</f>
        <v>24</v>
      </c>
      <c r="R222" s="139">
        <f t="shared" ref="R222" si="272">Q222*1.02*1.05*$R$14</f>
        <v>27.660074400000003</v>
      </c>
    </row>
    <row r="223" spans="1:18" ht="3.75" customHeight="1" x14ac:dyDescent="0.2">
      <c r="A223" s="140"/>
      <c r="B223" s="141"/>
      <c r="C223" s="141"/>
      <c r="D223" s="201"/>
      <c r="E223" s="166"/>
      <c r="F223" s="145"/>
      <c r="G223" s="146"/>
      <c r="H223" s="139"/>
      <c r="I223" s="151"/>
      <c r="J223" s="139"/>
      <c r="K223" s="42"/>
      <c r="L223" s="96"/>
      <c r="M223" s="93"/>
      <c r="N223" s="84"/>
      <c r="O223" s="40">
        <f t="shared" si="239"/>
        <v>0</v>
      </c>
      <c r="P223" s="139"/>
      <c r="Q223" s="139"/>
      <c r="R223" s="139"/>
    </row>
    <row r="224" spans="1:18" ht="3.75" customHeight="1" x14ac:dyDescent="0.2">
      <c r="A224" s="140"/>
      <c r="B224" s="141"/>
      <c r="C224" s="141"/>
      <c r="D224" s="201"/>
      <c r="E224" s="166"/>
      <c r="F224" s="145"/>
      <c r="G224" s="146"/>
      <c r="H224" s="139"/>
      <c r="I224" s="151"/>
      <c r="J224" s="139"/>
      <c r="K224" s="42"/>
      <c r="L224" s="96"/>
      <c r="M224" s="93"/>
      <c r="N224" s="84"/>
      <c r="O224" s="40">
        <f t="shared" si="239"/>
        <v>0</v>
      </c>
      <c r="P224" s="139"/>
      <c r="Q224" s="139"/>
      <c r="R224" s="139"/>
    </row>
    <row r="225" spans="1:18" ht="3.75" customHeight="1" x14ac:dyDescent="0.2">
      <c r="A225" s="140"/>
      <c r="B225" s="141"/>
      <c r="C225" s="141"/>
      <c r="D225" s="202"/>
      <c r="E225" s="167"/>
      <c r="F225" s="145"/>
      <c r="G225" s="146"/>
      <c r="H225" s="139"/>
      <c r="I225" s="152"/>
      <c r="J225" s="139"/>
      <c r="K225" s="42"/>
      <c r="L225" s="42"/>
      <c r="M225" s="42"/>
      <c r="N225" s="84"/>
      <c r="O225" s="40">
        <f t="shared" si="239"/>
        <v>0</v>
      </c>
      <c r="P225" s="139"/>
      <c r="Q225" s="139"/>
      <c r="R225" s="139"/>
    </row>
    <row r="226" spans="1:18" ht="11.25" customHeight="1" x14ac:dyDescent="0.2">
      <c r="A226" s="140">
        <v>6</v>
      </c>
      <c r="B226" s="141" t="s">
        <v>61</v>
      </c>
      <c r="C226" s="141" t="s">
        <v>209</v>
      </c>
      <c r="D226" s="200" t="s">
        <v>66</v>
      </c>
      <c r="E226" s="165">
        <v>1</v>
      </c>
      <c r="F226" s="145">
        <f t="shared" ref="F226" si="273">H226+J226+R226</f>
        <v>74.912701499999997</v>
      </c>
      <c r="G226" s="146"/>
      <c r="H226" s="139">
        <f t="shared" ref="H226" si="274">G226*$P$8/1000</f>
        <v>0</v>
      </c>
      <c r="I226" s="150"/>
      <c r="J226" s="139">
        <f t="shared" ref="J226" si="275">I226*$P$9/1000</f>
        <v>0</v>
      </c>
      <c r="K226" s="42" t="s">
        <v>173</v>
      </c>
      <c r="L226" s="84" t="s">
        <v>66</v>
      </c>
      <c r="M226" s="42">
        <v>1</v>
      </c>
      <c r="N226" s="84">
        <v>65</v>
      </c>
      <c r="O226" s="40">
        <f t="shared" si="239"/>
        <v>65</v>
      </c>
      <c r="P226" s="139">
        <f t="shared" ref="P226" si="276">E226*F226</f>
        <v>74.912701499999997</v>
      </c>
      <c r="Q226" s="139">
        <f t="shared" ref="Q226" si="277">SUM(O226:O229)</f>
        <v>65</v>
      </c>
      <c r="R226" s="139">
        <f t="shared" ref="R226" si="278">Q226*1.02*1.05*$R$14</f>
        <v>74.912701499999997</v>
      </c>
    </row>
    <row r="227" spans="1:18" ht="4.5" customHeight="1" x14ac:dyDescent="0.2">
      <c r="A227" s="140"/>
      <c r="B227" s="141"/>
      <c r="C227" s="141"/>
      <c r="D227" s="201"/>
      <c r="E227" s="166"/>
      <c r="F227" s="145"/>
      <c r="G227" s="146"/>
      <c r="H227" s="139"/>
      <c r="I227" s="151"/>
      <c r="J227" s="139"/>
      <c r="K227" s="42"/>
      <c r="L227" s="96"/>
      <c r="M227" s="93"/>
      <c r="N227" s="84"/>
      <c r="O227" s="40">
        <f t="shared" si="239"/>
        <v>0</v>
      </c>
      <c r="P227" s="139"/>
      <c r="Q227" s="139"/>
      <c r="R227" s="139"/>
    </row>
    <row r="228" spans="1:18" ht="4.5" customHeight="1" x14ac:dyDescent="0.2">
      <c r="A228" s="140"/>
      <c r="B228" s="141"/>
      <c r="C228" s="141"/>
      <c r="D228" s="201"/>
      <c r="E228" s="166"/>
      <c r="F228" s="145"/>
      <c r="G228" s="146"/>
      <c r="H228" s="139"/>
      <c r="I228" s="151"/>
      <c r="J228" s="139"/>
      <c r="K228" s="42"/>
      <c r="L228" s="96"/>
      <c r="M228" s="93"/>
      <c r="N228" s="84"/>
      <c r="O228" s="40">
        <f t="shared" si="239"/>
        <v>0</v>
      </c>
      <c r="P228" s="139"/>
      <c r="Q228" s="139"/>
      <c r="R228" s="139"/>
    </row>
    <row r="229" spans="1:18" ht="4.5" customHeight="1" x14ac:dyDescent="0.2">
      <c r="A229" s="140"/>
      <c r="B229" s="141"/>
      <c r="C229" s="141"/>
      <c r="D229" s="202"/>
      <c r="E229" s="167"/>
      <c r="F229" s="145"/>
      <c r="G229" s="146"/>
      <c r="H229" s="139"/>
      <c r="I229" s="152"/>
      <c r="J229" s="139"/>
      <c r="K229" s="42"/>
      <c r="L229" s="42"/>
      <c r="M229" s="42"/>
      <c r="N229" s="84"/>
      <c r="O229" s="40">
        <f t="shared" si="239"/>
        <v>0</v>
      </c>
      <c r="P229" s="139"/>
      <c r="Q229" s="139"/>
      <c r="R229" s="139"/>
    </row>
    <row r="230" spans="1:18" ht="10.5" customHeight="1" x14ac:dyDescent="0.2">
      <c r="A230" s="140">
        <v>7</v>
      </c>
      <c r="B230" s="141" t="s">
        <v>61</v>
      </c>
      <c r="C230" s="175" t="s">
        <v>145</v>
      </c>
      <c r="D230" s="161" t="s">
        <v>66</v>
      </c>
      <c r="E230" s="165">
        <v>1</v>
      </c>
      <c r="F230" s="153">
        <f t="shared" ref="F230" si="279">H230+J230+R230</f>
        <v>115.25031000000001</v>
      </c>
      <c r="G230" s="140"/>
      <c r="H230" s="139">
        <f t="shared" ref="H230" si="280">G230*$P$8/1000</f>
        <v>0</v>
      </c>
      <c r="I230" s="140"/>
      <c r="J230" s="156">
        <f t="shared" ref="J230" si="281">I230*$P$9/1000</f>
        <v>0</v>
      </c>
      <c r="K230" s="84" t="s">
        <v>147</v>
      </c>
      <c r="L230" s="84" t="s">
        <v>66</v>
      </c>
      <c r="M230" s="84">
        <v>1</v>
      </c>
      <c r="N230" s="84">
        <v>100</v>
      </c>
      <c r="O230" s="40">
        <f t="shared" si="239"/>
        <v>100</v>
      </c>
      <c r="P230" s="156">
        <f t="shared" ref="P230" si="282">E230*F230</f>
        <v>115.25031000000001</v>
      </c>
      <c r="Q230" s="156">
        <f t="shared" ref="Q230" si="283">SUM(O230:O233)</f>
        <v>100</v>
      </c>
      <c r="R230" s="156">
        <f t="shared" ref="R230" si="284">Q230*1.02*1.05*$R$14</f>
        <v>115.25031000000001</v>
      </c>
    </row>
    <row r="231" spans="1:18" ht="3.75" customHeight="1" x14ac:dyDescent="0.2">
      <c r="A231" s="140"/>
      <c r="B231" s="141"/>
      <c r="C231" s="176"/>
      <c r="D231" s="162"/>
      <c r="E231" s="166"/>
      <c r="F231" s="154"/>
      <c r="G231" s="140"/>
      <c r="H231" s="139"/>
      <c r="I231" s="140"/>
      <c r="J231" s="157"/>
      <c r="K231" s="42"/>
      <c r="L231" s="42"/>
      <c r="M231" s="42"/>
      <c r="N231" s="43"/>
      <c r="O231" s="40">
        <f t="shared" si="239"/>
        <v>0</v>
      </c>
      <c r="P231" s="157"/>
      <c r="Q231" s="157"/>
      <c r="R231" s="157"/>
    </row>
    <row r="232" spans="1:18" ht="3.75" customHeight="1" x14ac:dyDescent="0.2">
      <c r="A232" s="140"/>
      <c r="B232" s="141"/>
      <c r="C232" s="176"/>
      <c r="D232" s="162"/>
      <c r="E232" s="166"/>
      <c r="F232" s="154"/>
      <c r="G232" s="140"/>
      <c r="H232" s="139"/>
      <c r="I232" s="140"/>
      <c r="J232" s="157"/>
      <c r="K232" s="42"/>
      <c r="L232" s="42"/>
      <c r="M232" s="42"/>
      <c r="N232" s="43"/>
      <c r="O232" s="40">
        <f t="shared" si="239"/>
        <v>0</v>
      </c>
      <c r="P232" s="157"/>
      <c r="Q232" s="157"/>
      <c r="R232" s="157"/>
    </row>
    <row r="233" spans="1:18" ht="3.75" customHeight="1" x14ac:dyDescent="0.2">
      <c r="A233" s="140"/>
      <c r="B233" s="141"/>
      <c r="C233" s="177"/>
      <c r="D233" s="163"/>
      <c r="E233" s="167"/>
      <c r="F233" s="155"/>
      <c r="G233" s="140"/>
      <c r="H233" s="139"/>
      <c r="I233" s="140"/>
      <c r="J233" s="158"/>
      <c r="K233" s="42"/>
      <c r="L233" s="42"/>
      <c r="M233" s="42"/>
      <c r="N233" s="84"/>
      <c r="O233" s="40">
        <f t="shared" si="239"/>
        <v>0</v>
      </c>
      <c r="P233" s="158"/>
      <c r="Q233" s="158"/>
      <c r="R233" s="158"/>
    </row>
    <row r="234" spans="1:18" ht="10.5" customHeight="1" x14ac:dyDescent="0.2">
      <c r="A234" s="140">
        <v>8</v>
      </c>
      <c r="B234" s="141" t="s">
        <v>151</v>
      </c>
      <c r="C234" s="141" t="s">
        <v>187</v>
      </c>
      <c r="D234" s="140" t="s">
        <v>136</v>
      </c>
      <c r="E234" s="142">
        <v>8.6999999999999993</v>
      </c>
      <c r="F234" s="145">
        <f t="shared" ref="F234" si="285">H234+J234+R234</f>
        <v>0.82015731900000011</v>
      </c>
      <c r="G234" s="146">
        <v>2.7799999999999998E-2</v>
      </c>
      <c r="H234" s="139">
        <f t="shared" ref="H234" si="286">G234*$P$8/1000</f>
        <v>6.7482275999999994E-2</v>
      </c>
      <c r="I234" s="147">
        <v>1.1999999999999999E-3</v>
      </c>
      <c r="J234" s="139">
        <f t="shared" ref="J234" si="287">I234*$P$9/1000</f>
        <v>3.5480279999999999E-3</v>
      </c>
      <c r="K234" s="42" t="s">
        <v>184</v>
      </c>
      <c r="L234" s="42" t="s">
        <v>136</v>
      </c>
      <c r="M234" s="42">
        <v>1</v>
      </c>
      <c r="N234" s="103">
        <v>0.65</v>
      </c>
      <c r="O234" s="40">
        <f t="shared" si="239"/>
        <v>0.65</v>
      </c>
      <c r="P234" s="139">
        <f t="shared" ref="P234" si="288">E234*F234</f>
        <v>7.1353686753000005</v>
      </c>
      <c r="Q234" s="139">
        <f t="shared" ref="Q234" si="289">SUM(O234:O237)</f>
        <v>0.65</v>
      </c>
      <c r="R234" s="139">
        <f t="shared" ref="R234" si="290">Q234*1.02*1.05*$R$14</f>
        <v>0.74912701500000012</v>
      </c>
    </row>
    <row r="235" spans="1:18" ht="3.75" customHeight="1" x14ac:dyDescent="0.2">
      <c r="A235" s="140"/>
      <c r="B235" s="141"/>
      <c r="C235" s="141"/>
      <c r="D235" s="140"/>
      <c r="E235" s="143"/>
      <c r="F235" s="145"/>
      <c r="G235" s="146"/>
      <c r="H235" s="139"/>
      <c r="I235" s="148"/>
      <c r="J235" s="139"/>
      <c r="K235" s="42"/>
      <c r="L235" s="42"/>
      <c r="M235" s="42"/>
      <c r="N235" s="84"/>
      <c r="O235" s="40">
        <f t="shared" si="239"/>
        <v>0</v>
      </c>
      <c r="P235" s="139"/>
      <c r="Q235" s="139"/>
      <c r="R235" s="139"/>
    </row>
    <row r="236" spans="1:18" ht="3.75" customHeight="1" x14ac:dyDescent="0.2">
      <c r="A236" s="140"/>
      <c r="B236" s="141"/>
      <c r="C236" s="141"/>
      <c r="D236" s="140"/>
      <c r="E236" s="143"/>
      <c r="F236" s="145"/>
      <c r="G236" s="146"/>
      <c r="H236" s="139"/>
      <c r="I236" s="148"/>
      <c r="J236" s="139"/>
      <c r="K236" s="42"/>
      <c r="L236" s="42"/>
      <c r="M236" s="93"/>
      <c r="N236" s="84"/>
      <c r="O236" s="40">
        <f t="shared" si="239"/>
        <v>0</v>
      </c>
      <c r="P236" s="139"/>
      <c r="Q236" s="139"/>
      <c r="R236" s="139"/>
    </row>
    <row r="237" spans="1:18" ht="3.75" customHeight="1" x14ac:dyDescent="0.2">
      <c r="A237" s="140"/>
      <c r="B237" s="141"/>
      <c r="C237" s="141"/>
      <c r="D237" s="140"/>
      <c r="E237" s="144"/>
      <c r="F237" s="145"/>
      <c r="G237" s="146"/>
      <c r="H237" s="139"/>
      <c r="I237" s="149"/>
      <c r="J237" s="139"/>
      <c r="K237" s="42"/>
      <c r="L237" s="42"/>
      <c r="M237" s="42"/>
      <c r="N237" s="84"/>
      <c r="O237" s="40">
        <f t="shared" si="239"/>
        <v>0</v>
      </c>
      <c r="P237" s="139"/>
      <c r="Q237" s="139"/>
      <c r="R237" s="139"/>
    </row>
    <row r="238" spans="1:18" ht="12" customHeight="1" x14ac:dyDescent="0.2">
      <c r="A238" s="140">
        <v>9</v>
      </c>
      <c r="B238" s="141" t="s">
        <v>61</v>
      </c>
      <c r="C238" s="141" t="s">
        <v>158</v>
      </c>
      <c r="D238" s="140" t="s">
        <v>136</v>
      </c>
      <c r="E238" s="142">
        <v>18.5</v>
      </c>
      <c r="F238" s="145">
        <f t="shared" ref="F238" si="291">H238+J238+R238</f>
        <v>0.74912701500000012</v>
      </c>
      <c r="G238" s="146"/>
      <c r="H238" s="139">
        <f t="shared" ref="H238" si="292">G238*$P$8/1000</f>
        <v>0</v>
      </c>
      <c r="I238" s="147"/>
      <c r="J238" s="139">
        <f t="shared" ref="J238" si="293">I238*$P$9/1000</f>
        <v>0</v>
      </c>
      <c r="K238" s="42" t="s">
        <v>176</v>
      </c>
      <c r="L238" s="42" t="s">
        <v>136</v>
      </c>
      <c r="M238" s="42">
        <v>1</v>
      </c>
      <c r="N238" s="84">
        <v>0.65</v>
      </c>
      <c r="O238" s="40">
        <f t="shared" si="239"/>
        <v>0.65</v>
      </c>
      <c r="P238" s="139">
        <f t="shared" ref="P238" si="294">E238*F238</f>
        <v>13.858849777500001</v>
      </c>
      <c r="Q238" s="139">
        <f t="shared" ref="Q238" si="295">SUM(O238:O241)</f>
        <v>0.65</v>
      </c>
      <c r="R238" s="139">
        <f t="shared" ref="R238" si="296">Q238*1.02*1.05*$R$14</f>
        <v>0.74912701500000012</v>
      </c>
    </row>
    <row r="239" spans="1:18" ht="3.75" customHeight="1" x14ac:dyDescent="0.2">
      <c r="A239" s="140"/>
      <c r="B239" s="141"/>
      <c r="C239" s="141"/>
      <c r="D239" s="140"/>
      <c r="E239" s="143"/>
      <c r="F239" s="145"/>
      <c r="G239" s="146"/>
      <c r="H239" s="139"/>
      <c r="I239" s="148"/>
      <c r="J239" s="139"/>
      <c r="K239" s="42"/>
      <c r="L239" s="42"/>
      <c r="M239" s="42"/>
      <c r="N239" s="84"/>
      <c r="O239" s="40">
        <f t="shared" si="239"/>
        <v>0</v>
      </c>
      <c r="P239" s="139"/>
      <c r="Q239" s="139"/>
      <c r="R239" s="139"/>
    </row>
    <row r="240" spans="1:18" ht="3.75" customHeight="1" x14ac:dyDescent="0.2">
      <c r="A240" s="140"/>
      <c r="B240" s="141"/>
      <c r="C240" s="141"/>
      <c r="D240" s="140"/>
      <c r="E240" s="143"/>
      <c r="F240" s="145"/>
      <c r="G240" s="146"/>
      <c r="H240" s="139"/>
      <c r="I240" s="148"/>
      <c r="J240" s="139"/>
      <c r="K240" s="42"/>
      <c r="L240" s="42"/>
      <c r="M240" s="93"/>
      <c r="N240" s="84"/>
      <c r="O240" s="40">
        <f t="shared" si="239"/>
        <v>0</v>
      </c>
      <c r="P240" s="139"/>
      <c r="Q240" s="139"/>
      <c r="R240" s="139"/>
    </row>
    <row r="241" spans="1:18" ht="3.75" customHeight="1" x14ac:dyDescent="0.2">
      <c r="A241" s="140"/>
      <c r="B241" s="141"/>
      <c r="C241" s="141"/>
      <c r="D241" s="140"/>
      <c r="E241" s="144"/>
      <c r="F241" s="145"/>
      <c r="G241" s="146"/>
      <c r="H241" s="139"/>
      <c r="I241" s="149"/>
      <c r="J241" s="139"/>
      <c r="K241" s="42"/>
      <c r="L241" s="42"/>
      <c r="M241" s="42"/>
      <c r="N241" s="84"/>
      <c r="O241" s="40">
        <f t="shared" si="239"/>
        <v>0</v>
      </c>
      <c r="P241" s="139"/>
      <c r="Q241" s="139"/>
      <c r="R241" s="139"/>
    </row>
    <row r="242" spans="1:18" s="77" customFormat="1" x14ac:dyDescent="0.2">
      <c r="A242" s="140">
        <v>10</v>
      </c>
      <c r="B242" s="170" t="s">
        <v>72</v>
      </c>
      <c r="C242" s="170" t="s">
        <v>228</v>
      </c>
      <c r="D242" s="169" t="s">
        <v>272</v>
      </c>
      <c r="E242" s="140">
        <v>6.7</v>
      </c>
      <c r="F242" s="145">
        <f>H242+J242+R242</f>
        <v>0.97408847760000006</v>
      </c>
      <c r="G242" s="140">
        <v>0.19500000000000001</v>
      </c>
      <c r="H242" s="139">
        <f>G242*$P$8/1000</f>
        <v>0.47334690000000001</v>
      </c>
      <c r="I242" s="140">
        <v>1.4999999999999999E-2</v>
      </c>
      <c r="J242" s="139">
        <f>I242*$P$9/1000</f>
        <v>4.4350349999999997E-2</v>
      </c>
      <c r="K242" s="47" t="s">
        <v>137</v>
      </c>
      <c r="L242" s="47" t="s">
        <v>136</v>
      </c>
      <c r="M242" s="42">
        <v>2.4</v>
      </c>
      <c r="N242" s="42">
        <v>0.16500000000000001</v>
      </c>
      <c r="O242" s="42">
        <f t="shared" si="239"/>
        <v>0.39600000000000002</v>
      </c>
      <c r="P242" s="139">
        <f>E242*F242</f>
        <v>6.5263927999200009</v>
      </c>
      <c r="Q242" s="139">
        <f>SUM(O242:O245)</f>
        <v>0.39600000000000002</v>
      </c>
      <c r="R242" s="139">
        <f>Q242*1.02*1.05*$R$14</f>
        <v>0.4563912276</v>
      </c>
    </row>
    <row r="243" spans="1:18" s="77" customFormat="1" ht="4.5" customHeight="1" x14ac:dyDescent="0.2">
      <c r="A243" s="140"/>
      <c r="B243" s="170"/>
      <c r="C243" s="170"/>
      <c r="D243" s="169"/>
      <c r="E243" s="140"/>
      <c r="F243" s="145"/>
      <c r="G243" s="140"/>
      <c r="H243" s="139"/>
      <c r="I243" s="140"/>
      <c r="J243" s="139"/>
      <c r="K243" s="47"/>
      <c r="L243" s="47"/>
      <c r="M243" s="42"/>
      <c r="N243" s="42"/>
      <c r="O243" s="42">
        <f t="shared" si="239"/>
        <v>0</v>
      </c>
      <c r="P243" s="139"/>
      <c r="Q243" s="139"/>
      <c r="R243" s="139"/>
    </row>
    <row r="244" spans="1:18" s="77" customFormat="1" ht="4.5" customHeight="1" x14ac:dyDescent="0.2">
      <c r="A244" s="140"/>
      <c r="B244" s="170"/>
      <c r="C244" s="170"/>
      <c r="D244" s="169"/>
      <c r="E244" s="140"/>
      <c r="F244" s="145"/>
      <c r="G244" s="140"/>
      <c r="H244" s="139"/>
      <c r="I244" s="140"/>
      <c r="J244" s="139"/>
      <c r="K244" s="47"/>
      <c r="L244" s="47"/>
      <c r="M244" s="42"/>
      <c r="N244" s="42"/>
      <c r="O244" s="42">
        <f t="shared" si="239"/>
        <v>0</v>
      </c>
      <c r="P244" s="139"/>
      <c r="Q244" s="139"/>
      <c r="R244" s="139"/>
    </row>
    <row r="245" spans="1:18" s="77" customFormat="1" ht="4.5" customHeight="1" x14ac:dyDescent="0.2">
      <c r="A245" s="140"/>
      <c r="B245" s="170"/>
      <c r="C245" s="170"/>
      <c r="D245" s="169"/>
      <c r="E245" s="140"/>
      <c r="F245" s="145"/>
      <c r="G245" s="140"/>
      <c r="H245" s="139"/>
      <c r="I245" s="140"/>
      <c r="J245" s="139"/>
      <c r="K245" s="47"/>
      <c r="L245" s="47"/>
      <c r="M245" s="47"/>
      <c r="N245" s="85"/>
      <c r="O245" s="48">
        <f t="shared" si="239"/>
        <v>0</v>
      </c>
      <c r="P245" s="139"/>
      <c r="Q245" s="139"/>
      <c r="R245" s="139"/>
    </row>
    <row r="246" spans="1:18" ht="6" customHeight="1" x14ac:dyDescent="0.2">
      <c r="A246" s="140"/>
      <c r="B246" s="141"/>
      <c r="C246" s="160" t="s">
        <v>329</v>
      </c>
      <c r="D246" s="161"/>
      <c r="E246" s="203"/>
      <c r="F246" s="195">
        <f t="shared" ref="F246" si="297">H246+J246+R246</f>
        <v>0</v>
      </c>
      <c r="G246" s="140"/>
      <c r="H246" s="156">
        <f t="shared" ref="H246" si="298">G246*$P$8/1000</f>
        <v>0</v>
      </c>
      <c r="I246" s="161"/>
      <c r="J246" s="156">
        <f t="shared" ref="J246" si="299">I246*$P$9/1000</f>
        <v>0</v>
      </c>
      <c r="K246" s="42"/>
      <c r="L246" s="42"/>
      <c r="M246" s="42"/>
      <c r="N246" s="45"/>
      <c r="O246" s="40">
        <f t="shared" si="239"/>
        <v>0</v>
      </c>
      <c r="P246" s="156">
        <f t="shared" ref="P246" si="300">E246*F246</f>
        <v>0</v>
      </c>
      <c r="Q246" s="156">
        <f t="shared" ref="Q246" si="301">SUM(O246:O249)</f>
        <v>0</v>
      </c>
      <c r="R246" s="156">
        <f t="shared" ref="R246" si="302">Q246*1.02*1.05*$R$14</f>
        <v>0</v>
      </c>
    </row>
    <row r="247" spans="1:18" ht="6" customHeight="1" x14ac:dyDescent="0.2">
      <c r="A247" s="140"/>
      <c r="B247" s="141"/>
      <c r="C247" s="160"/>
      <c r="D247" s="162"/>
      <c r="E247" s="204"/>
      <c r="F247" s="196"/>
      <c r="G247" s="140"/>
      <c r="H247" s="157"/>
      <c r="I247" s="162"/>
      <c r="J247" s="157"/>
      <c r="K247" s="42"/>
      <c r="L247" s="42"/>
      <c r="M247" s="42"/>
      <c r="N247" s="43"/>
      <c r="O247" s="40">
        <f t="shared" si="239"/>
        <v>0</v>
      </c>
      <c r="P247" s="157"/>
      <c r="Q247" s="157"/>
      <c r="R247" s="157"/>
    </row>
    <row r="248" spans="1:18" ht="6" customHeight="1" x14ac:dyDescent="0.2">
      <c r="A248" s="140"/>
      <c r="B248" s="141"/>
      <c r="C248" s="160"/>
      <c r="D248" s="162"/>
      <c r="E248" s="204"/>
      <c r="F248" s="196"/>
      <c r="G248" s="140"/>
      <c r="H248" s="157"/>
      <c r="I248" s="162"/>
      <c r="J248" s="157"/>
      <c r="K248" s="42"/>
      <c r="L248" s="42"/>
      <c r="M248" s="42"/>
      <c r="N248" s="43"/>
      <c r="O248" s="40">
        <f t="shared" si="239"/>
        <v>0</v>
      </c>
      <c r="P248" s="157"/>
      <c r="Q248" s="157"/>
      <c r="R248" s="157"/>
    </row>
    <row r="249" spans="1:18" ht="6" customHeight="1" x14ac:dyDescent="0.2">
      <c r="A249" s="140"/>
      <c r="B249" s="141"/>
      <c r="C249" s="160"/>
      <c r="D249" s="163"/>
      <c r="E249" s="205"/>
      <c r="F249" s="197"/>
      <c r="G249" s="140"/>
      <c r="H249" s="158"/>
      <c r="I249" s="163"/>
      <c r="J249" s="158"/>
      <c r="K249" s="42"/>
      <c r="L249" s="42"/>
      <c r="M249" s="42"/>
      <c r="N249" s="84"/>
      <c r="O249" s="40">
        <f t="shared" si="239"/>
        <v>0</v>
      </c>
      <c r="P249" s="158"/>
      <c r="Q249" s="158"/>
      <c r="R249" s="158"/>
    </row>
    <row r="250" spans="1:18" ht="12.75" customHeight="1" x14ac:dyDescent="0.2">
      <c r="A250" s="140">
        <v>1</v>
      </c>
      <c r="B250" s="199" t="s">
        <v>163</v>
      </c>
      <c r="C250" s="170" t="s">
        <v>276</v>
      </c>
      <c r="D250" s="169" t="s">
        <v>273</v>
      </c>
      <c r="E250" s="171">
        <v>2</v>
      </c>
      <c r="F250" s="145">
        <f t="shared" ref="F250" si="303">H250+J250+R250</f>
        <v>2.2490982500000003</v>
      </c>
      <c r="G250" s="140">
        <v>0.19</v>
      </c>
      <c r="H250" s="139">
        <f t="shared" ref="H250" si="304">G250*$P$8/1000</f>
        <v>0.4612098</v>
      </c>
      <c r="I250" s="140">
        <v>0.02</v>
      </c>
      <c r="J250" s="139">
        <f t="shared" ref="J250" si="305">I250*$P$9/1000</f>
        <v>5.91338E-2</v>
      </c>
      <c r="K250" s="50" t="s">
        <v>144</v>
      </c>
      <c r="L250" s="50" t="s">
        <v>171</v>
      </c>
      <c r="M250" s="42">
        <v>1</v>
      </c>
      <c r="N250" s="84">
        <v>1.5</v>
      </c>
      <c r="O250" s="40">
        <f t="shared" si="239"/>
        <v>1.5</v>
      </c>
      <c r="P250" s="139">
        <f t="shared" ref="P250" si="306">E250*F250</f>
        <v>4.4981965000000006</v>
      </c>
      <c r="Q250" s="156">
        <f t="shared" ref="Q250" si="307">SUM(O250:O253)</f>
        <v>1.5</v>
      </c>
      <c r="R250" s="139">
        <f t="shared" ref="R250" si="308">Q250*1.02*1.05*$R$14</f>
        <v>1.7287546500000002</v>
      </c>
    </row>
    <row r="251" spans="1:18" ht="6" customHeight="1" x14ac:dyDescent="0.2">
      <c r="A251" s="140"/>
      <c r="B251" s="199"/>
      <c r="C251" s="170"/>
      <c r="D251" s="169"/>
      <c r="E251" s="171"/>
      <c r="F251" s="145"/>
      <c r="G251" s="140"/>
      <c r="H251" s="139"/>
      <c r="I251" s="140"/>
      <c r="J251" s="139"/>
      <c r="K251" s="42"/>
      <c r="L251" s="42"/>
      <c r="M251" s="42"/>
      <c r="N251" s="84"/>
      <c r="O251" s="40">
        <f t="shared" si="239"/>
        <v>0</v>
      </c>
      <c r="P251" s="139"/>
      <c r="Q251" s="157"/>
      <c r="R251" s="139"/>
    </row>
    <row r="252" spans="1:18" ht="6" customHeight="1" x14ac:dyDescent="0.2">
      <c r="A252" s="140"/>
      <c r="B252" s="199"/>
      <c r="C252" s="170"/>
      <c r="D252" s="169"/>
      <c r="E252" s="171"/>
      <c r="F252" s="145"/>
      <c r="G252" s="140"/>
      <c r="H252" s="139"/>
      <c r="I252" s="140"/>
      <c r="J252" s="139"/>
      <c r="K252" s="42"/>
      <c r="L252" s="42"/>
      <c r="M252" s="44"/>
      <c r="N252" s="84"/>
      <c r="O252" s="40">
        <f t="shared" si="239"/>
        <v>0</v>
      </c>
      <c r="P252" s="139"/>
      <c r="Q252" s="157"/>
      <c r="R252" s="139"/>
    </row>
    <row r="253" spans="1:18" ht="6" customHeight="1" x14ac:dyDescent="0.2">
      <c r="A253" s="140"/>
      <c r="B253" s="199"/>
      <c r="C253" s="170"/>
      <c r="D253" s="169"/>
      <c r="E253" s="171"/>
      <c r="F253" s="145"/>
      <c r="G253" s="140"/>
      <c r="H253" s="139"/>
      <c r="I253" s="140"/>
      <c r="J253" s="139"/>
      <c r="K253" s="42"/>
      <c r="L253" s="42"/>
      <c r="M253" s="42"/>
      <c r="N253" s="84"/>
      <c r="O253" s="40">
        <f t="shared" si="239"/>
        <v>0</v>
      </c>
      <c r="P253" s="139"/>
      <c r="Q253" s="158"/>
      <c r="R253" s="139"/>
    </row>
    <row r="254" spans="1:18" ht="11.25" customHeight="1" x14ac:dyDescent="0.2">
      <c r="A254" s="194">
        <v>2</v>
      </c>
      <c r="B254" s="168" t="s">
        <v>65</v>
      </c>
      <c r="C254" s="168" t="s">
        <v>326</v>
      </c>
      <c r="D254" s="194" t="s">
        <v>325</v>
      </c>
      <c r="E254" s="171">
        <v>0.8</v>
      </c>
      <c r="F254" s="159">
        <f t="shared" ref="F254" si="309">H254+J254+R254</f>
        <v>0.93888143600000007</v>
      </c>
      <c r="G254" s="140">
        <v>0.06</v>
      </c>
      <c r="H254" s="139">
        <f t="shared" ref="H254" si="310">G254*$P$8/1000</f>
        <v>0.14564519999999997</v>
      </c>
      <c r="I254" s="140">
        <v>0.05</v>
      </c>
      <c r="J254" s="139">
        <f t="shared" ref="J254" si="311">I254*$P$9/1000</f>
        <v>0.14783450000000001</v>
      </c>
      <c r="K254" s="50" t="s">
        <v>307</v>
      </c>
      <c r="L254" s="50" t="s">
        <v>306</v>
      </c>
      <c r="M254" s="42">
        <v>1</v>
      </c>
      <c r="N254" s="84">
        <v>0.56000000000000005</v>
      </c>
      <c r="O254" s="40">
        <f t="shared" si="239"/>
        <v>0.56000000000000005</v>
      </c>
      <c r="P254" s="139">
        <f t="shared" ref="P254" si="312">E254*F254</f>
        <v>0.75110514880000012</v>
      </c>
      <c r="Q254" s="156">
        <f t="shared" ref="Q254" si="313">SUM(O254:O257)</f>
        <v>0.56000000000000005</v>
      </c>
      <c r="R254" s="139">
        <f t="shared" ref="R254" si="314">Q254*1.02*1.05*$R$14</f>
        <v>0.64540173600000006</v>
      </c>
    </row>
    <row r="255" spans="1:18" ht="11.25" customHeight="1" x14ac:dyDescent="0.2">
      <c r="A255" s="194"/>
      <c r="B255" s="168"/>
      <c r="C255" s="168"/>
      <c r="D255" s="194"/>
      <c r="E255" s="171"/>
      <c r="F255" s="159"/>
      <c r="G255" s="140"/>
      <c r="H255" s="139"/>
      <c r="I255" s="140"/>
      <c r="J255" s="139"/>
      <c r="K255" s="42"/>
      <c r="L255" s="42"/>
      <c r="M255" s="42"/>
      <c r="N255" s="84"/>
      <c r="O255" s="40">
        <f t="shared" si="239"/>
        <v>0</v>
      </c>
      <c r="P255" s="139"/>
      <c r="Q255" s="157"/>
      <c r="R255" s="139"/>
    </row>
    <row r="256" spans="1:18" ht="11.25" customHeight="1" x14ac:dyDescent="0.2">
      <c r="A256" s="194"/>
      <c r="B256" s="168"/>
      <c r="C256" s="168"/>
      <c r="D256" s="194"/>
      <c r="E256" s="171"/>
      <c r="F256" s="159"/>
      <c r="G256" s="140"/>
      <c r="H256" s="139"/>
      <c r="I256" s="140"/>
      <c r="J256" s="139"/>
      <c r="K256" s="42"/>
      <c r="L256" s="42"/>
      <c r="M256" s="44"/>
      <c r="N256" s="84"/>
      <c r="O256" s="40">
        <f t="shared" si="239"/>
        <v>0</v>
      </c>
      <c r="P256" s="139"/>
      <c r="Q256" s="157"/>
      <c r="R256" s="139"/>
    </row>
    <row r="257" spans="1:18" ht="11.25" customHeight="1" x14ac:dyDescent="0.2">
      <c r="A257" s="194"/>
      <c r="B257" s="168"/>
      <c r="C257" s="168"/>
      <c r="D257" s="194"/>
      <c r="E257" s="171"/>
      <c r="F257" s="159"/>
      <c r="G257" s="140"/>
      <c r="H257" s="139"/>
      <c r="I257" s="140"/>
      <c r="J257" s="139"/>
      <c r="K257" s="42"/>
      <c r="L257" s="42"/>
      <c r="M257" s="42"/>
      <c r="N257" s="84"/>
      <c r="O257" s="40">
        <f t="shared" si="239"/>
        <v>0</v>
      </c>
      <c r="P257" s="139"/>
      <c r="Q257" s="158"/>
      <c r="R257" s="139"/>
    </row>
    <row r="258" spans="1:18" ht="12.75" customHeight="1" x14ac:dyDescent="0.2">
      <c r="A258" s="140">
        <v>3</v>
      </c>
      <c r="B258" s="175" t="s">
        <v>282</v>
      </c>
      <c r="C258" s="175" t="s">
        <v>283</v>
      </c>
      <c r="D258" s="140" t="s">
        <v>66</v>
      </c>
      <c r="E258" s="198">
        <v>1</v>
      </c>
      <c r="F258" s="145">
        <f>H258+J258+R258</f>
        <v>28.602634500000008</v>
      </c>
      <c r="G258" s="153">
        <v>0.79</v>
      </c>
      <c r="H258" s="139">
        <f>G258*$P$8/1000</f>
        <v>1.9176618000000001</v>
      </c>
      <c r="I258" s="145">
        <v>0.06</v>
      </c>
      <c r="J258" s="139">
        <f>I258*$P$9/1000</f>
        <v>0.17740139999999999</v>
      </c>
      <c r="K258" s="90" t="s">
        <v>150</v>
      </c>
      <c r="L258" s="42" t="s">
        <v>66</v>
      </c>
      <c r="M258" s="42">
        <v>1</v>
      </c>
      <c r="N258" s="92">
        <v>23</v>
      </c>
      <c r="O258" s="40">
        <f t="shared" si="239"/>
        <v>23</v>
      </c>
      <c r="P258" s="139">
        <f t="shared" ref="P258" si="315">E258*F258</f>
        <v>28.602634500000008</v>
      </c>
      <c r="Q258" s="139">
        <f t="shared" ref="Q258" si="316">SUM(O258:O261)</f>
        <v>23</v>
      </c>
      <c r="R258" s="139">
        <f t="shared" ref="R258" si="317">Q258*1.02*1.05*$R$14</f>
        <v>26.507571300000006</v>
      </c>
    </row>
    <row r="259" spans="1:18" ht="3.75" customHeight="1" x14ac:dyDescent="0.2">
      <c r="A259" s="140"/>
      <c r="B259" s="176"/>
      <c r="C259" s="176"/>
      <c r="D259" s="140"/>
      <c r="E259" s="198"/>
      <c r="F259" s="145"/>
      <c r="G259" s="154"/>
      <c r="H259" s="139"/>
      <c r="I259" s="145"/>
      <c r="J259" s="139"/>
      <c r="K259" s="90"/>
      <c r="L259" s="90"/>
      <c r="M259" s="90"/>
      <c r="N259" s="92"/>
      <c r="O259" s="40">
        <f t="shared" si="239"/>
        <v>0</v>
      </c>
      <c r="P259" s="139"/>
      <c r="Q259" s="139"/>
      <c r="R259" s="139"/>
    </row>
    <row r="260" spans="1:18" ht="3.75" customHeight="1" x14ac:dyDescent="0.2">
      <c r="A260" s="140"/>
      <c r="B260" s="176"/>
      <c r="C260" s="176"/>
      <c r="D260" s="140"/>
      <c r="E260" s="198"/>
      <c r="F260" s="145"/>
      <c r="G260" s="154"/>
      <c r="H260" s="139"/>
      <c r="I260" s="145"/>
      <c r="J260" s="139"/>
      <c r="K260" s="90"/>
      <c r="L260" s="90"/>
      <c r="M260" s="90"/>
      <c r="N260" s="92"/>
      <c r="O260" s="40">
        <f t="shared" si="239"/>
        <v>0</v>
      </c>
      <c r="P260" s="139"/>
      <c r="Q260" s="139"/>
      <c r="R260" s="139"/>
    </row>
    <row r="261" spans="1:18" ht="3.75" customHeight="1" x14ac:dyDescent="0.2">
      <c r="A261" s="140"/>
      <c r="B261" s="177"/>
      <c r="C261" s="177"/>
      <c r="D261" s="140"/>
      <c r="E261" s="198"/>
      <c r="F261" s="145"/>
      <c r="G261" s="155"/>
      <c r="H261" s="139"/>
      <c r="I261" s="145"/>
      <c r="J261" s="139"/>
      <c r="K261" s="90"/>
      <c r="L261" s="90"/>
      <c r="M261" s="90"/>
      <c r="N261" s="92"/>
      <c r="O261" s="40">
        <f t="shared" si="239"/>
        <v>0</v>
      </c>
      <c r="P261" s="139"/>
      <c r="Q261" s="139"/>
      <c r="R261" s="139"/>
    </row>
    <row r="262" spans="1:18" s="77" customFormat="1" x14ac:dyDescent="0.2">
      <c r="A262" s="140">
        <v>4</v>
      </c>
      <c r="B262" s="199" t="s">
        <v>284</v>
      </c>
      <c r="C262" s="170" t="s">
        <v>285</v>
      </c>
      <c r="D262" s="140" t="s">
        <v>66</v>
      </c>
      <c r="E262" s="140">
        <v>1</v>
      </c>
      <c r="F262" s="145">
        <f>H262+J262+R262</f>
        <v>12.572562600000001</v>
      </c>
      <c r="G262" s="140">
        <v>0.39500000000000002</v>
      </c>
      <c r="H262" s="139">
        <f>G262*$P$8/1000</f>
        <v>0.95883090000000004</v>
      </c>
      <c r="I262" s="140">
        <v>0.03</v>
      </c>
      <c r="J262" s="139">
        <f>I262*$P$9/1000</f>
        <v>8.8700699999999993E-2</v>
      </c>
      <c r="K262" s="47" t="s">
        <v>281</v>
      </c>
      <c r="L262" s="42" t="s">
        <v>66</v>
      </c>
      <c r="M262" s="42">
        <v>1</v>
      </c>
      <c r="N262" s="42">
        <v>10</v>
      </c>
      <c r="O262" s="42">
        <f t="shared" si="239"/>
        <v>10</v>
      </c>
      <c r="P262" s="139">
        <f>E262*F262</f>
        <v>12.572562600000001</v>
      </c>
      <c r="Q262" s="139">
        <f>SUM(O262:O265)</f>
        <v>10</v>
      </c>
      <c r="R262" s="139">
        <f>Q262*1.02*1.05*$R$14</f>
        <v>11.525031</v>
      </c>
    </row>
    <row r="263" spans="1:18" s="77" customFormat="1" ht="6" customHeight="1" x14ac:dyDescent="0.2">
      <c r="A263" s="140"/>
      <c r="B263" s="199"/>
      <c r="C263" s="170"/>
      <c r="D263" s="140"/>
      <c r="E263" s="140"/>
      <c r="F263" s="145"/>
      <c r="G263" s="140"/>
      <c r="H263" s="139"/>
      <c r="I263" s="140"/>
      <c r="J263" s="139"/>
      <c r="K263" s="47"/>
      <c r="L263" s="47"/>
      <c r="M263" s="42"/>
      <c r="N263" s="42"/>
      <c r="O263" s="42">
        <f t="shared" si="239"/>
        <v>0</v>
      </c>
      <c r="P263" s="139"/>
      <c r="Q263" s="139"/>
      <c r="R263" s="139"/>
    </row>
    <row r="264" spans="1:18" s="77" customFormat="1" ht="6" customHeight="1" x14ac:dyDescent="0.2">
      <c r="A264" s="140"/>
      <c r="B264" s="199"/>
      <c r="C264" s="170"/>
      <c r="D264" s="140"/>
      <c r="E264" s="140"/>
      <c r="F264" s="145"/>
      <c r="G264" s="140"/>
      <c r="H264" s="139"/>
      <c r="I264" s="140"/>
      <c r="J264" s="139"/>
      <c r="K264" s="47"/>
      <c r="L264" s="47"/>
      <c r="M264" s="42"/>
      <c r="N264" s="42"/>
      <c r="O264" s="42">
        <f t="shared" si="239"/>
        <v>0</v>
      </c>
      <c r="P264" s="139"/>
      <c r="Q264" s="139"/>
      <c r="R264" s="139"/>
    </row>
    <row r="265" spans="1:18" s="77" customFormat="1" ht="6" customHeight="1" x14ac:dyDescent="0.2">
      <c r="A265" s="140"/>
      <c r="B265" s="199"/>
      <c r="C265" s="170"/>
      <c r="D265" s="140"/>
      <c r="E265" s="140"/>
      <c r="F265" s="145"/>
      <c r="G265" s="140"/>
      <c r="H265" s="139"/>
      <c r="I265" s="140"/>
      <c r="J265" s="139"/>
      <c r="K265" s="47"/>
      <c r="L265" s="47"/>
      <c r="M265" s="47"/>
      <c r="N265" s="85"/>
      <c r="O265" s="48">
        <f t="shared" si="239"/>
        <v>0</v>
      </c>
      <c r="P265" s="139"/>
      <c r="Q265" s="139"/>
      <c r="R265" s="139"/>
    </row>
    <row r="266" spans="1:18" s="77" customFormat="1" x14ac:dyDescent="0.2">
      <c r="A266" s="140">
        <v>5</v>
      </c>
      <c r="B266" s="199" t="s">
        <v>290</v>
      </c>
      <c r="C266" s="170" t="s">
        <v>291</v>
      </c>
      <c r="D266" s="140" t="s">
        <v>66</v>
      </c>
      <c r="E266" s="140">
        <v>1</v>
      </c>
      <c r="F266" s="145">
        <f>H266+J266+R266</f>
        <v>5.5935828800000005</v>
      </c>
      <c r="G266" s="140">
        <v>0.22</v>
      </c>
      <c r="H266" s="139">
        <f>G266*$P$8/1000</f>
        <v>0.53403240000000007</v>
      </c>
      <c r="I266" s="140">
        <v>0.23</v>
      </c>
      <c r="J266" s="139">
        <f>I266*$P$9/1000</f>
        <v>0.68003870000000011</v>
      </c>
      <c r="K266" s="47" t="s">
        <v>206</v>
      </c>
      <c r="L266" s="42" t="s">
        <v>66</v>
      </c>
      <c r="M266" s="42">
        <v>1</v>
      </c>
      <c r="N266" s="42">
        <v>3.8</v>
      </c>
      <c r="O266" s="42">
        <f t="shared" si="239"/>
        <v>3.8</v>
      </c>
      <c r="P266" s="139">
        <f>E266*F266</f>
        <v>5.5935828800000005</v>
      </c>
      <c r="Q266" s="139">
        <f>SUM(O266:O269)</f>
        <v>3.8</v>
      </c>
      <c r="R266" s="139">
        <f>Q266*1.02*1.05*$R$14</f>
        <v>4.3795117800000005</v>
      </c>
    </row>
    <row r="267" spans="1:18" s="77" customFormat="1" ht="5.25" customHeight="1" x14ac:dyDescent="0.2">
      <c r="A267" s="140"/>
      <c r="B267" s="199"/>
      <c r="C267" s="170"/>
      <c r="D267" s="140"/>
      <c r="E267" s="140"/>
      <c r="F267" s="145"/>
      <c r="G267" s="140"/>
      <c r="H267" s="139"/>
      <c r="I267" s="140"/>
      <c r="J267" s="139"/>
      <c r="K267" s="47"/>
      <c r="L267" s="47"/>
      <c r="M267" s="42"/>
      <c r="N267" s="42"/>
      <c r="O267" s="42">
        <f t="shared" si="239"/>
        <v>0</v>
      </c>
      <c r="P267" s="139"/>
      <c r="Q267" s="139"/>
      <c r="R267" s="139"/>
    </row>
    <row r="268" spans="1:18" s="77" customFormat="1" ht="5.25" customHeight="1" x14ac:dyDescent="0.2">
      <c r="A268" s="140"/>
      <c r="B268" s="199"/>
      <c r="C268" s="170"/>
      <c r="D268" s="140"/>
      <c r="E268" s="140"/>
      <c r="F268" s="145"/>
      <c r="G268" s="140"/>
      <c r="H268" s="139"/>
      <c r="I268" s="140"/>
      <c r="J268" s="139"/>
      <c r="K268" s="47"/>
      <c r="L268" s="47"/>
      <c r="M268" s="42"/>
      <c r="N268" s="42"/>
      <c r="O268" s="42">
        <f t="shared" si="239"/>
        <v>0</v>
      </c>
      <c r="P268" s="139"/>
      <c r="Q268" s="139"/>
      <c r="R268" s="139"/>
    </row>
    <row r="269" spans="1:18" s="77" customFormat="1" ht="5.25" customHeight="1" x14ac:dyDescent="0.2">
      <c r="A269" s="140"/>
      <c r="B269" s="199"/>
      <c r="C269" s="170"/>
      <c r="D269" s="140"/>
      <c r="E269" s="140"/>
      <c r="F269" s="145"/>
      <c r="G269" s="140"/>
      <c r="H269" s="139"/>
      <c r="I269" s="140"/>
      <c r="J269" s="139"/>
      <c r="K269" s="47"/>
      <c r="L269" s="47"/>
      <c r="M269" s="47"/>
      <c r="N269" s="85"/>
      <c r="O269" s="48">
        <f t="shared" si="239"/>
        <v>0</v>
      </c>
      <c r="P269" s="139"/>
      <c r="Q269" s="139"/>
      <c r="R269" s="139"/>
    </row>
    <row r="270" spans="1:18" s="77" customFormat="1" x14ac:dyDescent="0.2">
      <c r="A270" s="140">
        <v>6</v>
      </c>
      <c r="B270" s="187" t="s">
        <v>61</v>
      </c>
      <c r="C270" s="170" t="s">
        <v>292</v>
      </c>
      <c r="D270" s="140" t="s">
        <v>66</v>
      </c>
      <c r="E270" s="140">
        <v>1</v>
      </c>
      <c r="F270" s="145">
        <f>H270+J270+R270</f>
        <v>3.1117583700000009</v>
      </c>
      <c r="G270" s="140"/>
      <c r="H270" s="139">
        <f>G270*$P$8/1000</f>
        <v>0</v>
      </c>
      <c r="I270" s="140"/>
      <c r="J270" s="139">
        <f>I270*$P$9/1000</f>
        <v>0</v>
      </c>
      <c r="K270" s="47" t="s">
        <v>206</v>
      </c>
      <c r="L270" s="42" t="s">
        <v>66</v>
      </c>
      <c r="M270" s="42">
        <v>1</v>
      </c>
      <c r="N270" s="42">
        <v>2.7</v>
      </c>
      <c r="O270" s="42">
        <f t="shared" si="239"/>
        <v>2.7</v>
      </c>
      <c r="P270" s="139">
        <f>E270*F270</f>
        <v>3.1117583700000009</v>
      </c>
      <c r="Q270" s="139">
        <f>SUM(O270:O273)</f>
        <v>2.7</v>
      </c>
      <c r="R270" s="139">
        <f>Q270*1.02*1.05*$R$14</f>
        <v>3.1117583700000009</v>
      </c>
    </row>
    <row r="271" spans="1:18" s="77" customFormat="1" ht="3.75" customHeight="1" x14ac:dyDescent="0.2">
      <c r="A271" s="140"/>
      <c r="B271" s="187"/>
      <c r="C271" s="170"/>
      <c r="D271" s="140"/>
      <c r="E271" s="140"/>
      <c r="F271" s="145"/>
      <c r="G271" s="140"/>
      <c r="H271" s="139"/>
      <c r="I271" s="140"/>
      <c r="J271" s="139"/>
      <c r="K271" s="47"/>
      <c r="L271" s="47"/>
      <c r="M271" s="42"/>
      <c r="N271" s="42"/>
      <c r="O271" s="42">
        <f t="shared" si="239"/>
        <v>0</v>
      </c>
      <c r="P271" s="139"/>
      <c r="Q271" s="139"/>
      <c r="R271" s="139"/>
    </row>
    <row r="272" spans="1:18" s="77" customFormat="1" ht="3.75" customHeight="1" x14ac:dyDescent="0.2">
      <c r="A272" s="140"/>
      <c r="B272" s="187"/>
      <c r="C272" s="170"/>
      <c r="D272" s="140"/>
      <c r="E272" s="140"/>
      <c r="F272" s="145"/>
      <c r="G272" s="140"/>
      <c r="H272" s="139"/>
      <c r="I272" s="140"/>
      <c r="J272" s="139"/>
      <c r="K272" s="47"/>
      <c r="L272" s="47"/>
      <c r="M272" s="42"/>
      <c r="N272" s="42"/>
      <c r="O272" s="42">
        <f t="shared" si="239"/>
        <v>0</v>
      </c>
      <c r="P272" s="139"/>
      <c r="Q272" s="139"/>
      <c r="R272" s="139"/>
    </row>
    <row r="273" spans="1:18" s="77" customFormat="1" ht="3.75" customHeight="1" x14ac:dyDescent="0.2">
      <c r="A273" s="140"/>
      <c r="B273" s="187"/>
      <c r="C273" s="170"/>
      <c r="D273" s="140"/>
      <c r="E273" s="140"/>
      <c r="F273" s="145"/>
      <c r="G273" s="140"/>
      <c r="H273" s="139"/>
      <c r="I273" s="140"/>
      <c r="J273" s="139"/>
      <c r="K273" s="47"/>
      <c r="L273" s="47"/>
      <c r="M273" s="47"/>
      <c r="N273" s="85"/>
      <c r="O273" s="48">
        <f t="shared" si="239"/>
        <v>0</v>
      </c>
      <c r="P273" s="139"/>
      <c r="Q273" s="139"/>
      <c r="R273" s="139"/>
    </row>
    <row r="274" spans="1:18" s="77" customFormat="1" ht="12.75" customHeight="1" x14ac:dyDescent="0.2">
      <c r="A274" s="140">
        <v>7</v>
      </c>
      <c r="B274" s="199" t="s">
        <v>258</v>
      </c>
      <c r="C274" s="168" t="s">
        <v>327</v>
      </c>
      <c r="D274" s="140" t="s">
        <v>136</v>
      </c>
      <c r="E274" s="171">
        <v>1</v>
      </c>
      <c r="F274" s="145">
        <f t="shared" ref="F274" si="318">H274+J274+R274</f>
        <v>1.6316954400000001</v>
      </c>
      <c r="G274" s="140">
        <v>0.19</v>
      </c>
      <c r="H274" s="139">
        <f t="shared" ref="H274" si="319">G274*$P$8/1000</f>
        <v>0.4612098</v>
      </c>
      <c r="I274" s="140">
        <v>0.16200000000000001</v>
      </c>
      <c r="J274" s="139">
        <f t="shared" ref="J274" si="320">I274*$P$9/1000</f>
        <v>0.47898378000000003</v>
      </c>
      <c r="K274" s="47" t="s">
        <v>149</v>
      </c>
      <c r="L274" s="47" t="s">
        <v>136</v>
      </c>
      <c r="M274" s="42">
        <v>1</v>
      </c>
      <c r="N274" s="42">
        <v>0.6</v>
      </c>
      <c r="O274" s="42">
        <f t="shared" si="239"/>
        <v>0.6</v>
      </c>
      <c r="P274" s="139">
        <f t="shared" ref="P274" si="321">E274*F274</f>
        <v>1.6316954400000001</v>
      </c>
      <c r="Q274" s="139">
        <f t="shared" ref="Q274" si="322">SUM(O274:O277)</f>
        <v>0.6</v>
      </c>
      <c r="R274" s="139">
        <f t="shared" ref="R274" si="323">Q274*1.02*1.05*$R$14</f>
        <v>0.69150186000000013</v>
      </c>
    </row>
    <row r="275" spans="1:18" s="77" customFormat="1" ht="4.5" customHeight="1" x14ac:dyDescent="0.2">
      <c r="A275" s="140"/>
      <c r="B275" s="199"/>
      <c r="C275" s="168"/>
      <c r="D275" s="140"/>
      <c r="E275" s="171"/>
      <c r="F275" s="145"/>
      <c r="G275" s="140"/>
      <c r="H275" s="139"/>
      <c r="I275" s="140"/>
      <c r="J275" s="139"/>
      <c r="K275" s="47"/>
      <c r="L275" s="47"/>
      <c r="M275" s="47"/>
      <c r="N275" s="85"/>
      <c r="O275" s="48">
        <f t="shared" si="239"/>
        <v>0</v>
      </c>
      <c r="P275" s="139"/>
      <c r="Q275" s="139"/>
      <c r="R275" s="139"/>
    </row>
    <row r="276" spans="1:18" s="77" customFormat="1" ht="4.5" customHeight="1" x14ac:dyDescent="0.2">
      <c r="A276" s="140"/>
      <c r="B276" s="199"/>
      <c r="C276" s="168"/>
      <c r="D276" s="140"/>
      <c r="E276" s="171"/>
      <c r="F276" s="145"/>
      <c r="G276" s="140"/>
      <c r="H276" s="139"/>
      <c r="I276" s="140"/>
      <c r="J276" s="139"/>
      <c r="K276" s="47"/>
      <c r="L276" s="47"/>
      <c r="M276" s="47"/>
      <c r="N276" s="85"/>
      <c r="O276" s="48">
        <f t="shared" si="239"/>
        <v>0</v>
      </c>
      <c r="P276" s="139"/>
      <c r="Q276" s="139"/>
      <c r="R276" s="139"/>
    </row>
    <row r="277" spans="1:18" s="77" customFormat="1" ht="4.5" customHeight="1" x14ac:dyDescent="0.2">
      <c r="A277" s="140"/>
      <c r="B277" s="199"/>
      <c r="C277" s="168"/>
      <c r="D277" s="140"/>
      <c r="E277" s="171"/>
      <c r="F277" s="145"/>
      <c r="G277" s="140"/>
      <c r="H277" s="139"/>
      <c r="I277" s="140"/>
      <c r="J277" s="139"/>
      <c r="K277" s="47"/>
      <c r="L277" s="47"/>
      <c r="M277" s="47"/>
      <c r="N277" s="85"/>
      <c r="O277" s="48">
        <f t="shared" si="239"/>
        <v>0</v>
      </c>
      <c r="P277" s="139"/>
      <c r="Q277" s="139"/>
      <c r="R277" s="139"/>
    </row>
    <row r="278" spans="1:18" s="77" customFormat="1" ht="12" customHeight="1" x14ac:dyDescent="0.2">
      <c r="A278" s="140">
        <v>8</v>
      </c>
      <c r="B278" s="206" t="s">
        <v>61</v>
      </c>
      <c r="C278" s="168" t="s">
        <v>328</v>
      </c>
      <c r="D278" s="194" t="s">
        <v>66</v>
      </c>
      <c r="E278" s="198">
        <v>1</v>
      </c>
      <c r="F278" s="145">
        <f t="shared" ref="F278" si="324">H278+J278+R278</f>
        <v>1.3484286270000001</v>
      </c>
      <c r="G278" s="140"/>
      <c r="H278" s="139">
        <f t="shared" ref="H278" si="325">G278*$P$8/1000</f>
        <v>0</v>
      </c>
      <c r="I278" s="140"/>
      <c r="J278" s="139">
        <f t="shared" ref="J278" si="326">I278*$P$9/1000</f>
        <v>0</v>
      </c>
      <c r="K278" s="50" t="s">
        <v>135</v>
      </c>
      <c r="L278" s="50" t="s">
        <v>66</v>
      </c>
      <c r="M278" s="50">
        <v>1</v>
      </c>
      <c r="N278" s="97">
        <v>1.17</v>
      </c>
      <c r="O278" s="42">
        <f t="shared" si="239"/>
        <v>1.17</v>
      </c>
      <c r="P278" s="139">
        <f t="shared" ref="P278" si="327">E278*F278</f>
        <v>1.3484286270000001</v>
      </c>
      <c r="Q278" s="139">
        <f t="shared" ref="Q278" si="328">SUM(O278:O281)</f>
        <v>1.17</v>
      </c>
      <c r="R278" s="139">
        <f t="shared" ref="R278" si="329">Q278*1.02*1.05*$R$14</f>
        <v>1.3484286270000001</v>
      </c>
    </row>
    <row r="279" spans="1:18" s="77" customFormat="1" ht="4.5" customHeight="1" x14ac:dyDescent="0.2">
      <c r="A279" s="140"/>
      <c r="B279" s="206"/>
      <c r="C279" s="168"/>
      <c r="D279" s="194"/>
      <c r="E279" s="198"/>
      <c r="F279" s="145"/>
      <c r="G279" s="140"/>
      <c r="H279" s="139"/>
      <c r="I279" s="140"/>
      <c r="J279" s="139"/>
      <c r="K279" s="42"/>
      <c r="L279" s="42"/>
      <c r="M279" s="42"/>
      <c r="N279" s="84"/>
      <c r="O279" s="48">
        <f t="shared" si="239"/>
        <v>0</v>
      </c>
      <c r="P279" s="139"/>
      <c r="Q279" s="139"/>
      <c r="R279" s="139"/>
    </row>
    <row r="280" spans="1:18" s="77" customFormat="1" ht="4.5" customHeight="1" x14ac:dyDescent="0.2">
      <c r="A280" s="140"/>
      <c r="B280" s="206"/>
      <c r="C280" s="168"/>
      <c r="D280" s="194"/>
      <c r="E280" s="198"/>
      <c r="F280" s="145"/>
      <c r="G280" s="140"/>
      <c r="H280" s="139"/>
      <c r="I280" s="140"/>
      <c r="J280" s="139"/>
      <c r="K280" s="42"/>
      <c r="L280" s="42"/>
      <c r="M280" s="44"/>
      <c r="N280" s="84"/>
      <c r="O280" s="48">
        <f t="shared" si="239"/>
        <v>0</v>
      </c>
      <c r="P280" s="139"/>
      <c r="Q280" s="139"/>
      <c r="R280" s="139"/>
    </row>
    <row r="281" spans="1:18" s="77" customFormat="1" ht="4.5" customHeight="1" x14ac:dyDescent="0.2">
      <c r="A281" s="140"/>
      <c r="B281" s="206"/>
      <c r="C281" s="168"/>
      <c r="D281" s="194"/>
      <c r="E281" s="198"/>
      <c r="F281" s="145"/>
      <c r="G281" s="140"/>
      <c r="H281" s="139"/>
      <c r="I281" s="140"/>
      <c r="J281" s="139"/>
      <c r="K281" s="42"/>
      <c r="L281" s="42"/>
      <c r="M281" s="42"/>
      <c r="N281" s="84"/>
      <c r="O281" s="48">
        <f t="shared" si="239"/>
        <v>0</v>
      </c>
      <c r="P281" s="139"/>
      <c r="Q281" s="139"/>
      <c r="R281" s="139"/>
    </row>
    <row r="282" spans="1:18" s="77" customFormat="1" ht="11.25" customHeight="1" x14ac:dyDescent="0.2">
      <c r="A282" s="140">
        <v>9</v>
      </c>
      <c r="B282" s="199" t="s">
        <v>67</v>
      </c>
      <c r="C282" s="168" t="s">
        <v>207</v>
      </c>
      <c r="D282" s="169" t="s">
        <v>66</v>
      </c>
      <c r="E282" s="140">
        <v>1</v>
      </c>
      <c r="F282" s="145">
        <f t="shared" ref="F282" si="330">H282+J282+R282</f>
        <v>2.1596973100000003</v>
      </c>
      <c r="G282" s="140">
        <v>0.23100000000000001</v>
      </c>
      <c r="H282" s="139">
        <f t="shared" ref="H282" si="331">G282*$P$8/1000</f>
        <v>0.56073401999999994</v>
      </c>
      <c r="I282" s="140">
        <v>0.151</v>
      </c>
      <c r="J282" s="139">
        <f t="shared" ref="J282" si="332">I282*$P$9/1000</f>
        <v>0.44646019000000003</v>
      </c>
      <c r="K282" s="47" t="s">
        <v>167</v>
      </c>
      <c r="L282" s="47" t="s">
        <v>66</v>
      </c>
      <c r="M282" s="42">
        <v>1</v>
      </c>
      <c r="N282" s="42">
        <v>1</v>
      </c>
      <c r="O282" s="42">
        <f t="shared" si="239"/>
        <v>1</v>
      </c>
      <c r="P282" s="139">
        <f t="shared" ref="P282" si="333">E282*F282</f>
        <v>2.1596973100000003</v>
      </c>
      <c r="Q282" s="139">
        <f t="shared" ref="Q282" si="334">SUM(O282:O285)</f>
        <v>1</v>
      </c>
      <c r="R282" s="139">
        <f t="shared" ref="R282" si="335">Q282*1.02*1.05*$R$14</f>
        <v>1.1525031000000003</v>
      </c>
    </row>
    <row r="283" spans="1:18" s="77" customFormat="1" ht="4.5" customHeight="1" x14ac:dyDescent="0.2">
      <c r="A283" s="140"/>
      <c r="B283" s="199"/>
      <c r="C283" s="168"/>
      <c r="D283" s="169"/>
      <c r="E283" s="140"/>
      <c r="F283" s="145"/>
      <c r="G283" s="140"/>
      <c r="H283" s="139"/>
      <c r="I283" s="140"/>
      <c r="J283" s="139"/>
      <c r="K283" s="47"/>
      <c r="L283" s="47"/>
      <c r="M283" s="47"/>
      <c r="N283" s="85"/>
      <c r="O283" s="48">
        <f t="shared" si="239"/>
        <v>0</v>
      </c>
      <c r="P283" s="139"/>
      <c r="Q283" s="139"/>
      <c r="R283" s="139"/>
    </row>
    <row r="284" spans="1:18" s="77" customFormat="1" ht="4.5" customHeight="1" x14ac:dyDescent="0.2">
      <c r="A284" s="140"/>
      <c r="B284" s="199"/>
      <c r="C284" s="168"/>
      <c r="D284" s="169"/>
      <c r="E284" s="140"/>
      <c r="F284" s="145"/>
      <c r="G284" s="140"/>
      <c r="H284" s="139"/>
      <c r="I284" s="140"/>
      <c r="J284" s="139"/>
      <c r="K284" s="47"/>
      <c r="L284" s="47"/>
      <c r="M284" s="47"/>
      <c r="N284" s="85"/>
      <c r="O284" s="48">
        <f t="shared" si="239"/>
        <v>0</v>
      </c>
      <c r="P284" s="139"/>
      <c r="Q284" s="139"/>
      <c r="R284" s="139"/>
    </row>
    <row r="285" spans="1:18" s="77" customFormat="1" ht="4.5" customHeight="1" x14ac:dyDescent="0.2">
      <c r="A285" s="140"/>
      <c r="B285" s="199"/>
      <c r="C285" s="168"/>
      <c r="D285" s="169"/>
      <c r="E285" s="140"/>
      <c r="F285" s="145"/>
      <c r="G285" s="140"/>
      <c r="H285" s="139"/>
      <c r="I285" s="140"/>
      <c r="J285" s="139"/>
      <c r="K285" s="47"/>
      <c r="L285" s="47"/>
      <c r="M285" s="47"/>
      <c r="N285" s="85"/>
      <c r="O285" s="48">
        <f t="shared" si="239"/>
        <v>0</v>
      </c>
      <c r="P285" s="139"/>
      <c r="Q285" s="139"/>
      <c r="R285" s="139"/>
    </row>
    <row r="286" spans="1:18" ht="12" customHeight="1" x14ac:dyDescent="0.2">
      <c r="A286" s="140">
        <v>10</v>
      </c>
      <c r="B286" s="187" t="s">
        <v>151</v>
      </c>
      <c r="C286" s="141" t="s">
        <v>166</v>
      </c>
      <c r="D286" s="140" t="s">
        <v>136</v>
      </c>
      <c r="E286" s="142">
        <v>6.5</v>
      </c>
      <c r="F286" s="145">
        <f t="shared" ref="F286" si="336">H286+J286+R286</f>
        <v>0.82015731900000011</v>
      </c>
      <c r="G286" s="146">
        <v>2.7799999999999998E-2</v>
      </c>
      <c r="H286" s="139">
        <f t="shared" ref="H286" si="337">G286*$P$8/1000</f>
        <v>6.7482275999999994E-2</v>
      </c>
      <c r="I286" s="147">
        <v>1.1999999999999999E-3</v>
      </c>
      <c r="J286" s="139">
        <f t="shared" ref="J286" si="338">I286*$P$9/1000</f>
        <v>3.5480279999999999E-3</v>
      </c>
      <c r="K286" s="42" t="s">
        <v>184</v>
      </c>
      <c r="L286" s="42" t="s">
        <v>136</v>
      </c>
      <c r="M286" s="42">
        <v>1</v>
      </c>
      <c r="N286" s="103">
        <v>0.65</v>
      </c>
      <c r="O286" s="40">
        <f t="shared" si="239"/>
        <v>0.65</v>
      </c>
      <c r="P286" s="139">
        <f t="shared" ref="P286" si="339">E286*F286</f>
        <v>5.3310225735000003</v>
      </c>
      <c r="Q286" s="139">
        <f t="shared" ref="Q286" si="340">SUM(O286:O289)</f>
        <v>0.65</v>
      </c>
      <c r="R286" s="139">
        <f t="shared" ref="R286" si="341">Q286*1.02*1.05*$R$14</f>
        <v>0.74912701500000012</v>
      </c>
    </row>
    <row r="287" spans="1:18" ht="4.5" customHeight="1" x14ac:dyDescent="0.2">
      <c r="A287" s="140"/>
      <c r="B287" s="187"/>
      <c r="C287" s="141"/>
      <c r="D287" s="140"/>
      <c r="E287" s="143"/>
      <c r="F287" s="145"/>
      <c r="G287" s="146"/>
      <c r="H287" s="139"/>
      <c r="I287" s="148"/>
      <c r="J287" s="139"/>
      <c r="K287" s="42"/>
      <c r="L287" s="42"/>
      <c r="M287" s="42"/>
      <c r="N287" s="84"/>
      <c r="O287" s="40">
        <f t="shared" si="239"/>
        <v>0</v>
      </c>
      <c r="P287" s="139"/>
      <c r="Q287" s="139"/>
      <c r="R287" s="139"/>
    </row>
    <row r="288" spans="1:18" ht="4.5" customHeight="1" x14ac:dyDescent="0.2">
      <c r="A288" s="140"/>
      <c r="B288" s="187"/>
      <c r="C288" s="141"/>
      <c r="D288" s="140"/>
      <c r="E288" s="143"/>
      <c r="F288" s="145"/>
      <c r="G288" s="146"/>
      <c r="H288" s="139"/>
      <c r="I288" s="148"/>
      <c r="J288" s="139"/>
      <c r="K288" s="42"/>
      <c r="L288" s="42"/>
      <c r="M288" s="93"/>
      <c r="N288" s="84"/>
      <c r="O288" s="40">
        <f t="shared" si="239"/>
        <v>0</v>
      </c>
      <c r="P288" s="139"/>
      <c r="Q288" s="139"/>
      <c r="R288" s="139"/>
    </row>
    <row r="289" spans="1:23" ht="4.5" customHeight="1" x14ac:dyDescent="0.2">
      <c r="A289" s="140"/>
      <c r="B289" s="187"/>
      <c r="C289" s="141"/>
      <c r="D289" s="140"/>
      <c r="E289" s="144"/>
      <c r="F289" s="145"/>
      <c r="G289" s="146"/>
      <c r="H289" s="139"/>
      <c r="I289" s="149"/>
      <c r="J289" s="139"/>
      <c r="K289" s="42"/>
      <c r="L289" s="42"/>
      <c r="M289" s="42"/>
      <c r="N289" s="84"/>
      <c r="O289" s="40">
        <f t="shared" si="239"/>
        <v>0</v>
      </c>
      <c r="P289" s="139"/>
      <c r="Q289" s="139"/>
      <c r="R289" s="139"/>
    </row>
    <row r="290" spans="1:23" s="77" customFormat="1" ht="12.75" customHeight="1" x14ac:dyDescent="0.2">
      <c r="A290" s="140">
        <v>11</v>
      </c>
      <c r="B290" s="199" t="s">
        <v>142</v>
      </c>
      <c r="C290" s="170" t="s">
        <v>156</v>
      </c>
      <c r="D290" s="169" t="s">
        <v>272</v>
      </c>
      <c r="E290" s="140">
        <v>0.2</v>
      </c>
      <c r="F290" s="145">
        <f>H290+J290+R290</f>
        <v>1.2681987635729999</v>
      </c>
      <c r="G290" s="140">
        <v>0.38400000000000001</v>
      </c>
      <c r="H290" s="139">
        <f t="shared" ref="H290" si="342">G290*$P$8/1000</f>
        <v>0.93212927999999995</v>
      </c>
      <c r="I290" s="207">
        <v>2.9999999999999997E-4</v>
      </c>
      <c r="J290" s="139">
        <f>I290*$P$9/1000</f>
        <v>8.8700699999999999E-4</v>
      </c>
      <c r="K290" s="47" t="s">
        <v>139</v>
      </c>
      <c r="L290" s="47" t="s">
        <v>136</v>
      </c>
      <c r="M290" s="42">
        <v>0.24399999999999999</v>
      </c>
      <c r="N290" s="42">
        <v>1.07</v>
      </c>
      <c r="O290" s="42">
        <f t="shared" si="239"/>
        <v>0.26108000000000003</v>
      </c>
      <c r="P290" s="139">
        <f t="shared" ref="P290" si="343">E290*F290</f>
        <v>0.25363975271459999</v>
      </c>
      <c r="Q290" s="139">
        <f t="shared" ref="Q290" si="344">SUM(O290:O293)</f>
        <v>0.29083000000000003</v>
      </c>
      <c r="R290" s="139">
        <f t="shared" ref="R290" si="345">Q290*1.02*1.05*$R$14</f>
        <v>0.33518247657300004</v>
      </c>
    </row>
    <row r="291" spans="1:23" s="77" customFormat="1" ht="8.25" customHeight="1" x14ac:dyDescent="0.2">
      <c r="A291" s="140"/>
      <c r="B291" s="199"/>
      <c r="C291" s="170"/>
      <c r="D291" s="169"/>
      <c r="E291" s="140"/>
      <c r="F291" s="145"/>
      <c r="G291" s="140"/>
      <c r="H291" s="139"/>
      <c r="I291" s="207"/>
      <c r="J291" s="139"/>
      <c r="K291" s="47" t="s">
        <v>185</v>
      </c>
      <c r="L291" s="47" t="s">
        <v>136</v>
      </c>
      <c r="M291" s="42">
        <v>2E-3</v>
      </c>
      <c r="N291" s="42">
        <v>0.7</v>
      </c>
      <c r="O291" s="48">
        <f t="shared" si="239"/>
        <v>1.4E-3</v>
      </c>
      <c r="P291" s="139"/>
      <c r="Q291" s="139"/>
      <c r="R291" s="139"/>
    </row>
    <row r="292" spans="1:23" s="77" customFormat="1" ht="8.25" customHeight="1" x14ac:dyDescent="0.2">
      <c r="A292" s="140"/>
      <c r="B292" s="199"/>
      <c r="C292" s="170"/>
      <c r="D292" s="169"/>
      <c r="E292" s="140"/>
      <c r="F292" s="145"/>
      <c r="G292" s="140"/>
      <c r="H292" s="139"/>
      <c r="I292" s="207"/>
      <c r="J292" s="139"/>
      <c r="K292" s="47" t="s">
        <v>138</v>
      </c>
      <c r="L292" s="47" t="s">
        <v>136</v>
      </c>
      <c r="M292" s="42">
        <v>2.7E-2</v>
      </c>
      <c r="N292" s="42">
        <v>1.05</v>
      </c>
      <c r="O292" s="48">
        <f t="shared" si="239"/>
        <v>2.835E-2</v>
      </c>
      <c r="P292" s="139"/>
      <c r="Q292" s="139"/>
      <c r="R292" s="139"/>
    </row>
    <row r="293" spans="1:23" s="77" customFormat="1" ht="6.75" customHeight="1" x14ac:dyDescent="0.2">
      <c r="A293" s="140"/>
      <c r="B293" s="199"/>
      <c r="C293" s="170"/>
      <c r="D293" s="169"/>
      <c r="E293" s="140"/>
      <c r="F293" s="145"/>
      <c r="G293" s="140"/>
      <c r="H293" s="139"/>
      <c r="I293" s="207"/>
      <c r="J293" s="139"/>
      <c r="K293" s="47"/>
      <c r="L293" s="47"/>
      <c r="M293" s="47"/>
      <c r="N293" s="85"/>
      <c r="O293" s="48">
        <f t="shared" si="239"/>
        <v>0</v>
      </c>
      <c r="P293" s="139"/>
      <c r="Q293" s="139"/>
      <c r="R293" s="139"/>
    </row>
    <row r="294" spans="1:23" s="77" customFormat="1" ht="12.75" customHeight="1" x14ac:dyDescent="0.2">
      <c r="A294" s="194">
        <v>12</v>
      </c>
      <c r="B294" s="170" t="s">
        <v>152</v>
      </c>
      <c r="C294" s="170" t="s">
        <v>143</v>
      </c>
      <c r="D294" s="169" t="s">
        <v>320</v>
      </c>
      <c r="E294" s="140">
        <v>0.8</v>
      </c>
      <c r="F294" s="159">
        <f>H294+J294+R294</f>
        <v>1.3016751085</v>
      </c>
      <c r="G294" s="140">
        <v>0.28100000000000003</v>
      </c>
      <c r="H294" s="139">
        <f t="shared" ref="H294" si="346">G294*$P$8/1000</f>
        <v>0.68210502000000006</v>
      </c>
      <c r="I294" s="184">
        <v>1.66E-2</v>
      </c>
      <c r="J294" s="139">
        <f>I294*$P$9/1000</f>
        <v>4.9081053999999999E-2</v>
      </c>
      <c r="K294" s="47" t="s">
        <v>321</v>
      </c>
      <c r="L294" s="47" t="s">
        <v>28</v>
      </c>
      <c r="M294" s="42">
        <v>3</v>
      </c>
      <c r="N294" s="42">
        <v>0.16500000000000001</v>
      </c>
      <c r="O294" s="42">
        <f t="shared" ref="O294:O297" si="347">M294*N294</f>
        <v>0.495</v>
      </c>
      <c r="P294" s="139">
        <f>E294*F294</f>
        <v>1.0413400868</v>
      </c>
      <c r="Q294" s="139">
        <f>SUM(O294:O297)</f>
        <v>0.495</v>
      </c>
      <c r="R294" s="139">
        <f>Q294*1.02*1.05*$R$14</f>
        <v>0.5704890345000001</v>
      </c>
    </row>
    <row r="295" spans="1:23" s="77" customFormat="1" ht="4.5" customHeight="1" x14ac:dyDescent="0.2">
      <c r="A295" s="194"/>
      <c r="B295" s="170"/>
      <c r="C295" s="170"/>
      <c r="D295" s="169"/>
      <c r="E295" s="140"/>
      <c r="F295" s="159"/>
      <c r="G295" s="140"/>
      <c r="H295" s="139"/>
      <c r="I295" s="184"/>
      <c r="J295" s="139"/>
      <c r="K295" s="47"/>
      <c r="L295" s="47"/>
      <c r="M295" s="42"/>
      <c r="N295" s="42"/>
      <c r="O295" s="42">
        <f t="shared" si="347"/>
        <v>0</v>
      </c>
      <c r="P295" s="139"/>
      <c r="Q295" s="139"/>
      <c r="R295" s="139"/>
    </row>
    <row r="296" spans="1:23" s="77" customFormat="1" ht="4.5" customHeight="1" x14ac:dyDescent="0.2">
      <c r="A296" s="194"/>
      <c r="B296" s="170"/>
      <c r="C296" s="170"/>
      <c r="D296" s="169"/>
      <c r="E296" s="140"/>
      <c r="F296" s="159"/>
      <c r="G296" s="140"/>
      <c r="H296" s="139"/>
      <c r="I296" s="184"/>
      <c r="J296" s="139"/>
      <c r="K296" s="47"/>
      <c r="L296" s="47"/>
      <c r="M296" s="42"/>
      <c r="N296" s="42"/>
      <c r="O296" s="42">
        <f t="shared" si="347"/>
        <v>0</v>
      </c>
      <c r="P296" s="139"/>
      <c r="Q296" s="139"/>
      <c r="R296" s="139"/>
    </row>
    <row r="297" spans="1:23" s="77" customFormat="1" ht="4.5" customHeight="1" x14ac:dyDescent="0.2">
      <c r="A297" s="194"/>
      <c r="B297" s="170"/>
      <c r="C297" s="170"/>
      <c r="D297" s="169"/>
      <c r="E297" s="140"/>
      <c r="F297" s="159"/>
      <c r="G297" s="140"/>
      <c r="H297" s="139"/>
      <c r="I297" s="184"/>
      <c r="J297" s="139"/>
      <c r="K297" s="47"/>
      <c r="L297" s="47"/>
      <c r="M297" s="47"/>
      <c r="N297" s="85"/>
      <c r="O297" s="48">
        <f t="shared" si="347"/>
        <v>0</v>
      </c>
      <c r="P297" s="139"/>
      <c r="Q297" s="139"/>
      <c r="R297" s="139"/>
      <c r="T297" s="78"/>
      <c r="U297" s="78"/>
      <c r="V297" s="78"/>
      <c r="W297" s="78"/>
    </row>
    <row r="298" spans="1:23" s="77" customFormat="1" ht="12.75" customHeight="1" x14ac:dyDescent="0.2">
      <c r="A298" s="194">
        <v>13</v>
      </c>
      <c r="B298" s="170" t="s">
        <v>164</v>
      </c>
      <c r="C298" s="168" t="s">
        <v>322</v>
      </c>
      <c r="D298" s="208" t="s">
        <v>323</v>
      </c>
      <c r="E298" s="140">
        <v>0.16</v>
      </c>
      <c r="F298" s="159">
        <f t="shared" ref="F298" si="348">H298+J298+R298</f>
        <v>7.2314174400000013</v>
      </c>
      <c r="G298" s="140">
        <v>0.89</v>
      </c>
      <c r="H298" s="139">
        <f t="shared" ref="H298" si="349">G298*$P$8/1000</f>
        <v>2.1604038000000001</v>
      </c>
      <c r="I298" s="140"/>
      <c r="J298" s="139">
        <f t="shared" ref="J298" si="350">I298*$P$9/1000</f>
        <v>0</v>
      </c>
      <c r="K298" s="47" t="s">
        <v>324</v>
      </c>
      <c r="L298" s="12" t="s">
        <v>29</v>
      </c>
      <c r="M298" s="42">
        <v>1.1000000000000001</v>
      </c>
      <c r="N298" s="49">
        <v>4</v>
      </c>
      <c r="O298" s="42">
        <f>M298*N298</f>
        <v>4.4000000000000004</v>
      </c>
      <c r="P298" s="139">
        <f>E298*F298</f>
        <v>1.1570267904000002</v>
      </c>
      <c r="Q298" s="139">
        <f>SUM(O298:O301)</f>
        <v>4.4000000000000004</v>
      </c>
      <c r="R298" s="139">
        <f>Q298*1.02*1.05*$R$14</f>
        <v>5.0710136400000012</v>
      </c>
    </row>
    <row r="299" spans="1:23" s="77" customFormat="1" ht="6.75" customHeight="1" x14ac:dyDescent="0.2">
      <c r="A299" s="194"/>
      <c r="B299" s="170"/>
      <c r="C299" s="168"/>
      <c r="D299" s="208"/>
      <c r="E299" s="140"/>
      <c r="F299" s="159"/>
      <c r="G299" s="140"/>
      <c r="H299" s="139"/>
      <c r="I299" s="140"/>
      <c r="J299" s="139"/>
      <c r="K299" s="47"/>
      <c r="L299" s="47"/>
      <c r="M299" s="47"/>
      <c r="N299" s="85"/>
      <c r="O299" s="42">
        <f>M299*N299</f>
        <v>0</v>
      </c>
      <c r="P299" s="139"/>
      <c r="Q299" s="139"/>
      <c r="R299" s="139"/>
    </row>
    <row r="300" spans="1:23" s="77" customFormat="1" ht="5.25" customHeight="1" x14ac:dyDescent="0.2">
      <c r="A300" s="194"/>
      <c r="B300" s="170"/>
      <c r="C300" s="168"/>
      <c r="D300" s="208"/>
      <c r="E300" s="140"/>
      <c r="F300" s="159"/>
      <c r="G300" s="140"/>
      <c r="H300" s="139"/>
      <c r="I300" s="140"/>
      <c r="J300" s="139"/>
      <c r="K300" s="47"/>
      <c r="L300" s="47"/>
      <c r="M300" s="47"/>
      <c r="N300" s="85"/>
      <c r="O300" s="42">
        <f>M300*N300</f>
        <v>0</v>
      </c>
      <c r="P300" s="139"/>
      <c r="Q300" s="139"/>
      <c r="R300" s="139"/>
    </row>
    <row r="301" spans="1:23" s="77" customFormat="1" ht="4.5" customHeight="1" x14ac:dyDescent="0.2">
      <c r="A301" s="194"/>
      <c r="B301" s="170"/>
      <c r="C301" s="168"/>
      <c r="D301" s="208"/>
      <c r="E301" s="140"/>
      <c r="F301" s="159"/>
      <c r="G301" s="140"/>
      <c r="H301" s="139"/>
      <c r="I301" s="140"/>
      <c r="J301" s="139"/>
      <c r="K301" s="47"/>
      <c r="L301" s="47"/>
      <c r="M301" s="47"/>
      <c r="N301" s="85"/>
      <c r="O301" s="48">
        <f>M301*N301</f>
        <v>0</v>
      </c>
      <c r="P301" s="139"/>
      <c r="Q301" s="139"/>
      <c r="R301" s="139"/>
      <c r="T301" s="78"/>
      <c r="U301" s="78"/>
      <c r="V301" s="78"/>
      <c r="W301" s="78"/>
    </row>
    <row r="302" spans="1:23" ht="6" customHeight="1" x14ac:dyDescent="0.2">
      <c r="A302" s="140"/>
      <c r="B302" s="141"/>
      <c r="C302" s="160" t="s">
        <v>275</v>
      </c>
      <c r="D302" s="140"/>
      <c r="E302" s="153"/>
      <c r="F302" s="145">
        <f t="shared" ref="F302" si="351">H302+J302+R302</f>
        <v>0</v>
      </c>
      <c r="G302" s="140"/>
      <c r="H302" s="139">
        <f t="shared" ref="H302" si="352">G302*$P$8/1000</f>
        <v>0</v>
      </c>
      <c r="I302" s="140"/>
      <c r="J302" s="139">
        <f t="shared" ref="J302" si="353">I302*$P$9/1000</f>
        <v>0</v>
      </c>
      <c r="K302" s="42"/>
      <c r="L302" s="86"/>
      <c r="M302" s="94"/>
      <c r="N302" s="84"/>
      <c r="O302" s="40">
        <f t="shared" ref="O302:O345" si="354">M302*N302</f>
        <v>0</v>
      </c>
      <c r="P302" s="139">
        <f t="shared" ref="P302" si="355">E302*F302</f>
        <v>0</v>
      </c>
      <c r="Q302" s="139">
        <f t="shared" ref="Q302" si="356">SUM(O302:O305)</f>
        <v>0</v>
      </c>
      <c r="R302" s="139">
        <f t="shared" ref="R302" si="357">Q302*1.02*1.05*$R$14</f>
        <v>0</v>
      </c>
    </row>
    <row r="303" spans="1:23" ht="6" customHeight="1" x14ac:dyDescent="0.2">
      <c r="A303" s="140"/>
      <c r="B303" s="141"/>
      <c r="C303" s="160"/>
      <c r="D303" s="140"/>
      <c r="E303" s="154"/>
      <c r="F303" s="145"/>
      <c r="G303" s="140"/>
      <c r="H303" s="139"/>
      <c r="I303" s="140"/>
      <c r="J303" s="139"/>
      <c r="K303" s="42"/>
      <c r="L303" s="42"/>
      <c r="M303" s="42"/>
      <c r="N303" s="84"/>
      <c r="O303" s="40">
        <f t="shared" si="354"/>
        <v>0</v>
      </c>
      <c r="P303" s="139"/>
      <c r="Q303" s="139"/>
      <c r="R303" s="139"/>
    </row>
    <row r="304" spans="1:23" ht="6" customHeight="1" x14ac:dyDescent="0.2">
      <c r="A304" s="140"/>
      <c r="B304" s="141"/>
      <c r="C304" s="160"/>
      <c r="D304" s="140"/>
      <c r="E304" s="154"/>
      <c r="F304" s="145"/>
      <c r="G304" s="140"/>
      <c r="H304" s="139"/>
      <c r="I304" s="140"/>
      <c r="J304" s="139"/>
      <c r="K304" s="42"/>
      <c r="L304" s="42"/>
      <c r="M304" s="44"/>
      <c r="N304" s="84"/>
      <c r="O304" s="40">
        <f t="shared" si="354"/>
        <v>0</v>
      </c>
      <c r="P304" s="139"/>
      <c r="Q304" s="139"/>
      <c r="R304" s="139"/>
    </row>
    <row r="305" spans="1:18" ht="6" customHeight="1" x14ac:dyDescent="0.2">
      <c r="A305" s="140"/>
      <c r="B305" s="141"/>
      <c r="C305" s="160"/>
      <c r="D305" s="140"/>
      <c r="E305" s="155"/>
      <c r="F305" s="145"/>
      <c r="G305" s="140"/>
      <c r="H305" s="139"/>
      <c r="I305" s="140"/>
      <c r="J305" s="139"/>
      <c r="K305" s="42"/>
      <c r="L305" s="42"/>
      <c r="M305" s="42"/>
      <c r="N305" s="84"/>
      <c r="O305" s="40">
        <f t="shared" si="354"/>
        <v>0</v>
      </c>
      <c r="P305" s="139"/>
      <c r="Q305" s="139"/>
      <c r="R305" s="139"/>
    </row>
    <row r="306" spans="1:18" ht="12.75" customHeight="1" x14ac:dyDescent="0.2">
      <c r="A306" s="140">
        <v>1</v>
      </c>
      <c r="B306" s="141" t="s">
        <v>73</v>
      </c>
      <c r="C306" s="141" t="s">
        <v>186</v>
      </c>
      <c r="D306" s="140" t="s">
        <v>268</v>
      </c>
      <c r="E306" s="153">
        <v>0.26</v>
      </c>
      <c r="F306" s="145">
        <f t="shared" ref="F306" si="358">H306+J306+R306</f>
        <v>28.977013345000003</v>
      </c>
      <c r="G306" s="146">
        <v>0.7</v>
      </c>
      <c r="H306" s="139">
        <f t="shared" ref="H306" si="359">G306*$P$8/1000</f>
        <v>1.6991939999999999</v>
      </c>
      <c r="I306" s="150">
        <v>0.28000000000000003</v>
      </c>
      <c r="J306" s="139">
        <f t="shared" ref="J306" si="360">I306*$P$9/1000</f>
        <v>0.82787320000000009</v>
      </c>
      <c r="K306" s="42" t="s">
        <v>157</v>
      </c>
      <c r="L306" s="42" t="s">
        <v>146</v>
      </c>
      <c r="M306" s="42">
        <v>1.02</v>
      </c>
      <c r="N306" s="103">
        <v>22.5</v>
      </c>
      <c r="O306" s="40">
        <f t="shared" si="354"/>
        <v>22.95</v>
      </c>
      <c r="P306" s="139">
        <f t="shared" ref="P306" si="361">E306*F306</f>
        <v>7.534023469700001</v>
      </c>
      <c r="Q306" s="139">
        <f t="shared" ref="Q306" si="362">SUM(O306:O309)</f>
        <v>22.95</v>
      </c>
      <c r="R306" s="139">
        <f t="shared" ref="R306" si="363">Q306*1.02*1.05*$R$14</f>
        <v>26.449946145000002</v>
      </c>
    </row>
    <row r="307" spans="1:18" ht="3" customHeight="1" x14ac:dyDescent="0.2">
      <c r="A307" s="140"/>
      <c r="B307" s="141"/>
      <c r="C307" s="141"/>
      <c r="D307" s="140"/>
      <c r="E307" s="154"/>
      <c r="F307" s="145"/>
      <c r="G307" s="146"/>
      <c r="H307" s="139"/>
      <c r="I307" s="151"/>
      <c r="J307" s="139"/>
      <c r="K307" s="42"/>
      <c r="L307" s="42"/>
      <c r="M307" s="42"/>
      <c r="N307" s="84"/>
      <c r="O307" s="40">
        <f t="shared" si="354"/>
        <v>0</v>
      </c>
      <c r="P307" s="139"/>
      <c r="Q307" s="139"/>
      <c r="R307" s="139"/>
    </row>
    <row r="308" spans="1:18" ht="3" customHeight="1" x14ac:dyDescent="0.2">
      <c r="A308" s="140"/>
      <c r="B308" s="141"/>
      <c r="C308" s="141"/>
      <c r="D308" s="140"/>
      <c r="E308" s="154"/>
      <c r="F308" s="145"/>
      <c r="G308" s="146"/>
      <c r="H308" s="139"/>
      <c r="I308" s="151"/>
      <c r="J308" s="139"/>
      <c r="K308" s="42"/>
      <c r="L308" s="42"/>
      <c r="M308" s="42"/>
      <c r="N308" s="84"/>
      <c r="O308" s="40">
        <f t="shared" si="354"/>
        <v>0</v>
      </c>
      <c r="P308" s="139"/>
      <c r="Q308" s="139"/>
      <c r="R308" s="139"/>
    </row>
    <row r="309" spans="1:18" ht="3" customHeight="1" x14ac:dyDescent="0.2">
      <c r="A309" s="140"/>
      <c r="B309" s="141"/>
      <c r="C309" s="141"/>
      <c r="D309" s="140"/>
      <c r="E309" s="155"/>
      <c r="F309" s="145"/>
      <c r="G309" s="146"/>
      <c r="H309" s="139"/>
      <c r="I309" s="152"/>
      <c r="J309" s="139"/>
      <c r="K309" s="42"/>
      <c r="L309" s="42"/>
      <c r="M309" s="42"/>
      <c r="N309" s="84"/>
      <c r="O309" s="40">
        <f t="shared" si="354"/>
        <v>0</v>
      </c>
      <c r="P309" s="139"/>
      <c r="Q309" s="139"/>
      <c r="R309" s="139"/>
    </row>
    <row r="310" spans="1:18" ht="12.75" customHeight="1" x14ac:dyDescent="0.2">
      <c r="A310" s="140">
        <v>2</v>
      </c>
      <c r="B310" s="141" t="s">
        <v>68</v>
      </c>
      <c r="C310" s="141" t="s">
        <v>265</v>
      </c>
      <c r="D310" s="140" t="s">
        <v>268</v>
      </c>
      <c r="E310" s="153">
        <v>0.76</v>
      </c>
      <c r="F310" s="153">
        <f t="shared" ref="F310" si="364">H310+J310+R310</f>
        <v>40.763737401</v>
      </c>
      <c r="G310" s="146">
        <v>5.86</v>
      </c>
      <c r="H310" s="156">
        <f t="shared" ref="H310" si="365">G310*$P$8/1000</f>
        <v>14.224681200000001</v>
      </c>
      <c r="I310" s="150">
        <v>7.14</v>
      </c>
      <c r="J310" s="156">
        <f t="shared" ref="J310" si="366">I310*$P$9/1000</f>
        <v>21.110766599999998</v>
      </c>
      <c r="K310" s="42" t="s">
        <v>175</v>
      </c>
      <c r="L310" s="42" t="s">
        <v>146</v>
      </c>
      <c r="M310" s="42">
        <v>0.157</v>
      </c>
      <c r="N310" s="95">
        <v>30</v>
      </c>
      <c r="O310" s="40">
        <f t="shared" si="354"/>
        <v>4.71</v>
      </c>
      <c r="P310" s="156">
        <f t="shared" ref="P310" si="367">E310*F310</f>
        <v>30.980440424760001</v>
      </c>
      <c r="Q310" s="156">
        <f t="shared" ref="Q310" si="368">SUM(O310:O313)</f>
        <v>4.71</v>
      </c>
      <c r="R310" s="156">
        <f t="shared" ref="R310" si="369">Q310*1.02*1.05*$R$14</f>
        <v>5.4282896010000004</v>
      </c>
    </row>
    <row r="311" spans="1:18" ht="5.25" customHeight="1" x14ac:dyDescent="0.2">
      <c r="A311" s="140"/>
      <c r="B311" s="141"/>
      <c r="C311" s="141"/>
      <c r="D311" s="140"/>
      <c r="E311" s="154"/>
      <c r="F311" s="154"/>
      <c r="G311" s="146"/>
      <c r="H311" s="157"/>
      <c r="I311" s="151"/>
      <c r="J311" s="157"/>
      <c r="K311" s="42"/>
      <c r="L311" s="42"/>
      <c r="M311" s="42"/>
      <c r="N311" s="84"/>
      <c r="O311" s="40">
        <f t="shared" si="354"/>
        <v>0</v>
      </c>
      <c r="P311" s="157"/>
      <c r="Q311" s="157"/>
      <c r="R311" s="157"/>
    </row>
    <row r="312" spans="1:18" ht="5.25" customHeight="1" x14ac:dyDescent="0.2">
      <c r="A312" s="140"/>
      <c r="B312" s="141"/>
      <c r="C312" s="141"/>
      <c r="D312" s="140"/>
      <c r="E312" s="154"/>
      <c r="F312" s="154"/>
      <c r="G312" s="146"/>
      <c r="H312" s="157"/>
      <c r="I312" s="151"/>
      <c r="J312" s="157"/>
      <c r="K312" s="42"/>
      <c r="L312" s="42"/>
      <c r="M312" s="93"/>
      <c r="N312" s="84"/>
      <c r="O312" s="40">
        <f t="shared" si="354"/>
        <v>0</v>
      </c>
      <c r="P312" s="157"/>
      <c r="Q312" s="157"/>
      <c r="R312" s="157"/>
    </row>
    <row r="313" spans="1:18" ht="5.25" customHeight="1" x14ac:dyDescent="0.2">
      <c r="A313" s="140"/>
      <c r="B313" s="141"/>
      <c r="C313" s="141"/>
      <c r="D313" s="140"/>
      <c r="E313" s="155"/>
      <c r="F313" s="155"/>
      <c r="G313" s="146"/>
      <c r="H313" s="158"/>
      <c r="I313" s="152"/>
      <c r="J313" s="158"/>
      <c r="K313" s="42"/>
      <c r="L313" s="42"/>
      <c r="M313" s="42"/>
      <c r="N313" s="84"/>
      <c r="O313" s="40">
        <f t="shared" si="354"/>
        <v>0</v>
      </c>
      <c r="P313" s="158"/>
      <c r="Q313" s="158"/>
      <c r="R313" s="158"/>
    </row>
    <row r="314" spans="1:18" ht="9" customHeight="1" x14ac:dyDescent="0.2">
      <c r="A314" s="140">
        <v>3</v>
      </c>
      <c r="B314" s="141" t="s">
        <v>61</v>
      </c>
      <c r="C314" s="141" t="s">
        <v>208</v>
      </c>
      <c r="D314" s="200" t="s">
        <v>66</v>
      </c>
      <c r="E314" s="165">
        <v>1</v>
      </c>
      <c r="F314" s="153">
        <f t="shared" ref="F314" si="370">H314+J314+R314</f>
        <v>23.050062</v>
      </c>
      <c r="G314" s="146"/>
      <c r="H314" s="156">
        <f t="shared" ref="H314" si="371">G314*$P$8/1000</f>
        <v>0</v>
      </c>
      <c r="I314" s="150"/>
      <c r="J314" s="156">
        <f t="shared" ref="J314" si="372">I314*$P$9/1000</f>
        <v>0</v>
      </c>
      <c r="K314" s="42" t="s">
        <v>172</v>
      </c>
      <c r="L314" s="84" t="s">
        <v>66</v>
      </c>
      <c r="M314" s="42">
        <v>1</v>
      </c>
      <c r="N314" s="84">
        <v>20</v>
      </c>
      <c r="O314" s="40">
        <f t="shared" si="354"/>
        <v>20</v>
      </c>
      <c r="P314" s="156">
        <f t="shared" ref="P314" si="373">E314*F314</f>
        <v>23.050062</v>
      </c>
      <c r="Q314" s="156">
        <f t="shared" ref="Q314" si="374">SUM(O314:O317)</f>
        <v>20</v>
      </c>
      <c r="R314" s="156">
        <f t="shared" ref="R314" si="375">Q314*1.02*1.05*$R$14</f>
        <v>23.050062</v>
      </c>
    </row>
    <row r="315" spans="1:18" ht="5.25" customHeight="1" x14ac:dyDescent="0.2">
      <c r="A315" s="140"/>
      <c r="B315" s="141"/>
      <c r="C315" s="141"/>
      <c r="D315" s="201"/>
      <c r="E315" s="166"/>
      <c r="F315" s="154"/>
      <c r="G315" s="146"/>
      <c r="H315" s="157"/>
      <c r="I315" s="151"/>
      <c r="J315" s="157"/>
      <c r="K315" s="42"/>
      <c r="L315" s="96"/>
      <c r="M315" s="93"/>
      <c r="N315" s="84"/>
      <c r="O315" s="40">
        <f t="shared" si="354"/>
        <v>0</v>
      </c>
      <c r="P315" s="157"/>
      <c r="Q315" s="157"/>
      <c r="R315" s="157"/>
    </row>
    <row r="316" spans="1:18" ht="5.25" customHeight="1" x14ac:dyDescent="0.2">
      <c r="A316" s="140"/>
      <c r="B316" s="141"/>
      <c r="C316" s="141"/>
      <c r="D316" s="201"/>
      <c r="E316" s="166"/>
      <c r="F316" s="154"/>
      <c r="G316" s="146"/>
      <c r="H316" s="157"/>
      <c r="I316" s="151"/>
      <c r="J316" s="157"/>
      <c r="K316" s="42"/>
      <c r="L316" s="96"/>
      <c r="M316" s="93"/>
      <c r="N316" s="84"/>
      <c r="O316" s="40">
        <f t="shared" si="354"/>
        <v>0</v>
      </c>
      <c r="P316" s="157"/>
      <c r="Q316" s="157"/>
      <c r="R316" s="157"/>
    </row>
    <row r="317" spans="1:18" ht="5.25" customHeight="1" x14ac:dyDescent="0.2">
      <c r="A317" s="140"/>
      <c r="B317" s="141"/>
      <c r="C317" s="141"/>
      <c r="D317" s="202"/>
      <c r="E317" s="167"/>
      <c r="F317" s="155"/>
      <c r="G317" s="146"/>
      <c r="H317" s="158"/>
      <c r="I317" s="152"/>
      <c r="J317" s="158"/>
      <c r="K317" s="42"/>
      <c r="L317" s="42"/>
      <c r="M317" s="42"/>
      <c r="N317" s="84"/>
      <c r="O317" s="40">
        <f t="shared" si="354"/>
        <v>0</v>
      </c>
      <c r="P317" s="158"/>
      <c r="Q317" s="158"/>
      <c r="R317" s="158"/>
    </row>
    <row r="318" spans="1:18" ht="9.75" customHeight="1" x14ac:dyDescent="0.2">
      <c r="A318" s="140">
        <v>4</v>
      </c>
      <c r="B318" s="141" t="s">
        <v>61</v>
      </c>
      <c r="C318" s="141" t="s">
        <v>256</v>
      </c>
      <c r="D318" s="200" t="s">
        <v>66</v>
      </c>
      <c r="E318" s="165">
        <v>1</v>
      </c>
      <c r="F318" s="145">
        <f t="shared" ref="F318" si="376">H318+J318+R318</f>
        <v>22.090026917700005</v>
      </c>
      <c r="G318" s="146"/>
      <c r="H318" s="139">
        <f t="shared" ref="H318" si="377">G318*$P$8/1000</f>
        <v>0</v>
      </c>
      <c r="I318" s="150"/>
      <c r="J318" s="139">
        <f t="shared" ref="J318" si="378">I318*$P$9/1000</f>
        <v>0</v>
      </c>
      <c r="K318" s="42" t="s">
        <v>255</v>
      </c>
      <c r="L318" s="84" t="s">
        <v>66</v>
      </c>
      <c r="M318" s="42">
        <v>1</v>
      </c>
      <c r="N318" s="84">
        <v>19.167000000000002</v>
      </c>
      <c r="O318" s="40">
        <f t="shared" si="354"/>
        <v>19.167000000000002</v>
      </c>
      <c r="P318" s="139">
        <f t="shared" ref="P318" si="379">E318*F318</f>
        <v>22.090026917700005</v>
      </c>
      <c r="Q318" s="139">
        <f t="shared" ref="Q318" si="380">SUM(O318:O321)</f>
        <v>19.167000000000002</v>
      </c>
      <c r="R318" s="139">
        <f t="shared" ref="R318" si="381">Q318*1.02*1.05*$R$14</f>
        <v>22.090026917700005</v>
      </c>
    </row>
    <row r="319" spans="1:18" ht="3.75" customHeight="1" x14ac:dyDescent="0.2">
      <c r="A319" s="140"/>
      <c r="B319" s="141"/>
      <c r="C319" s="141"/>
      <c r="D319" s="201"/>
      <c r="E319" s="166"/>
      <c r="F319" s="145"/>
      <c r="G319" s="146"/>
      <c r="H319" s="139"/>
      <c r="I319" s="151"/>
      <c r="J319" s="139"/>
      <c r="K319" s="42"/>
      <c r="L319" s="96"/>
      <c r="M319" s="93"/>
      <c r="N319" s="84"/>
      <c r="O319" s="40">
        <f t="shared" si="354"/>
        <v>0</v>
      </c>
      <c r="P319" s="139"/>
      <c r="Q319" s="139"/>
      <c r="R319" s="139"/>
    </row>
    <row r="320" spans="1:18" ht="3.75" customHeight="1" x14ac:dyDescent="0.2">
      <c r="A320" s="140"/>
      <c r="B320" s="141"/>
      <c r="C320" s="141"/>
      <c r="D320" s="201"/>
      <c r="E320" s="166"/>
      <c r="F320" s="145"/>
      <c r="G320" s="146"/>
      <c r="H320" s="139"/>
      <c r="I320" s="151"/>
      <c r="J320" s="139"/>
      <c r="K320" s="42"/>
      <c r="L320" s="96"/>
      <c r="M320" s="93"/>
      <c r="N320" s="84"/>
      <c r="O320" s="40">
        <f t="shared" si="354"/>
        <v>0</v>
      </c>
      <c r="P320" s="139"/>
      <c r="Q320" s="139"/>
      <c r="R320" s="139"/>
    </row>
    <row r="321" spans="1:18" ht="3.75" customHeight="1" x14ac:dyDescent="0.2">
      <c r="A321" s="140"/>
      <c r="B321" s="141"/>
      <c r="C321" s="141"/>
      <c r="D321" s="202"/>
      <c r="E321" s="167"/>
      <c r="F321" s="145"/>
      <c r="G321" s="146"/>
      <c r="H321" s="139"/>
      <c r="I321" s="152"/>
      <c r="J321" s="139"/>
      <c r="K321" s="42"/>
      <c r="L321" s="42"/>
      <c r="M321" s="42"/>
      <c r="N321" s="84"/>
      <c r="O321" s="40">
        <f t="shared" si="354"/>
        <v>0</v>
      </c>
      <c r="P321" s="139"/>
      <c r="Q321" s="139"/>
      <c r="R321" s="139"/>
    </row>
    <row r="322" spans="1:18" ht="9.75" customHeight="1" x14ac:dyDescent="0.2">
      <c r="A322" s="140">
        <v>5</v>
      </c>
      <c r="B322" s="141" t="s">
        <v>61</v>
      </c>
      <c r="C322" s="141" t="s">
        <v>254</v>
      </c>
      <c r="D322" s="200" t="s">
        <v>66</v>
      </c>
      <c r="E322" s="165">
        <v>1</v>
      </c>
      <c r="F322" s="145">
        <f t="shared" ref="F322" si="382">H322+J322+R322</f>
        <v>27.660074400000003</v>
      </c>
      <c r="G322" s="146"/>
      <c r="H322" s="139">
        <f t="shared" ref="H322" si="383">G322*$P$8/1000</f>
        <v>0</v>
      </c>
      <c r="I322" s="150"/>
      <c r="J322" s="139">
        <f t="shared" ref="J322" si="384">I322*$P$9/1000</f>
        <v>0</v>
      </c>
      <c r="K322" s="42" t="s">
        <v>255</v>
      </c>
      <c r="L322" s="84" t="s">
        <v>66</v>
      </c>
      <c r="M322" s="42">
        <v>1</v>
      </c>
      <c r="N322" s="84">
        <v>24</v>
      </c>
      <c r="O322" s="40">
        <f t="shared" si="354"/>
        <v>24</v>
      </c>
      <c r="P322" s="139">
        <f t="shared" ref="P322" si="385">E322*F322</f>
        <v>27.660074400000003</v>
      </c>
      <c r="Q322" s="139">
        <f t="shared" ref="Q322" si="386">SUM(O322:O325)</f>
        <v>24</v>
      </c>
      <c r="R322" s="139">
        <f t="shared" ref="R322" si="387">Q322*1.02*1.05*$R$14</f>
        <v>27.660074400000003</v>
      </c>
    </row>
    <row r="323" spans="1:18" ht="3.75" customHeight="1" x14ac:dyDescent="0.2">
      <c r="A323" s="140"/>
      <c r="B323" s="141"/>
      <c r="C323" s="141"/>
      <c r="D323" s="201"/>
      <c r="E323" s="166"/>
      <c r="F323" s="145"/>
      <c r="G323" s="146"/>
      <c r="H323" s="139"/>
      <c r="I323" s="151"/>
      <c r="J323" s="139"/>
      <c r="K323" s="42"/>
      <c r="L323" s="96"/>
      <c r="M323" s="93"/>
      <c r="N323" s="84"/>
      <c r="O323" s="40">
        <f t="shared" si="354"/>
        <v>0</v>
      </c>
      <c r="P323" s="139"/>
      <c r="Q323" s="139"/>
      <c r="R323" s="139"/>
    </row>
    <row r="324" spans="1:18" ht="3.75" customHeight="1" x14ac:dyDescent="0.2">
      <c r="A324" s="140"/>
      <c r="B324" s="141"/>
      <c r="C324" s="141"/>
      <c r="D324" s="201"/>
      <c r="E324" s="166"/>
      <c r="F324" s="145"/>
      <c r="G324" s="146"/>
      <c r="H324" s="139"/>
      <c r="I324" s="151"/>
      <c r="J324" s="139"/>
      <c r="K324" s="42"/>
      <c r="L324" s="96"/>
      <c r="M324" s="93"/>
      <c r="N324" s="84"/>
      <c r="O324" s="40">
        <f t="shared" si="354"/>
        <v>0</v>
      </c>
      <c r="P324" s="139"/>
      <c r="Q324" s="139"/>
      <c r="R324" s="139"/>
    </row>
    <row r="325" spans="1:18" ht="3.75" customHeight="1" x14ac:dyDescent="0.2">
      <c r="A325" s="140"/>
      <c r="B325" s="141"/>
      <c r="C325" s="141"/>
      <c r="D325" s="202"/>
      <c r="E325" s="167"/>
      <c r="F325" s="145"/>
      <c r="G325" s="146"/>
      <c r="H325" s="139"/>
      <c r="I325" s="152"/>
      <c r="J325" s="139"/>
      <c r="K325" s="42"/>
      <c r="L325" s="42"/>
      <c r="M325" s="42"/>
      <c r="N325" s="84"/>
      <c r="O325" s="40">
        <f t="shared" si="354"/>
        <v>0</v>
      </c>
      <c r="P325" s="139"/>
      <c r="Q325" s="139"/>
      <c r="R325" s="139"/>
    </row>
    <row r="326" spans="1:18" ht="11.25" customHeight="1" x14ac:dyDescent="0.2">
      <c r="A326" s="140">
        <v>6</v>
      </c>
      <c r="B326" s="141" t="s">
        <v>61</v>
      </c>
      <c r="C326" s="141" t="s">
        <v>209</v>
      </c>
      <c r="D326" s="200" t="s">
        <v>66</v>
      </c>
      <c r="E326" s="165">
        <v>1</v>
      </c>
      <c r="F326" s="145">
        <f t="shared" ref="F326" si="388">H326+J326+R326</f>
        <v>74.912701499999997</v>
      </c>
      <c r="G326" s="146"/>
      <c r="H326" s="139">
        <f t="shared" ref="H326" si="389">G326*$P$8/1000</f>
        <v>0</v>
      </c>
      <c r="I326" s="150"/>
      <c r="J326" s="139">
        <f t="shared" ref="J326" si="390">I326*$P$9/1000</f>
        <v>0</v>
      </c>
      <c r="K326" s="42" t="s">
        <v>173</v>
      </c>
      <c r="L326" s="84" t="s">
        <v>66</v>
      </c>
      <c r="M326" s="42">
        <v>1</v>
      </c>
      <c r="N326" s="84">
        <v>65</v>
      </c>
      <c r="O326" s="40">
        <f t="shared" si="354"/>
        <v>65</v>
      </c>
      <c r="P326" s="139">
        <f t="shared" ref="P326" si="391">E326*F326</f>
        <v>74.912701499999997</v>
      </c>
      <c r="Q326" s="139">
        <f t="shared" ref="Q326" si="392">SUM(O326:O329)</f>
        <v>65</v>
      </c>
      <c r="R326" s="139">
        <f t="shared" ref="R326" si="393">Q326*1.02*1.05*$R$14</f>
        <v>74.912701499999997</v>
      </c>
    </row>
    <row r="327" spans="1:18" ht="4.5" customHeight="1" x14ac:dyDescent="0.2">
      <c r="A327" s="140"/>
      <c r="B327" s="141"/>
      <c r="C327" s="141"/>
      <c r="D327" s="201"/>
      <c r="E327" s="166"/>
      <c r="F327" s="145"/>
      <c r="G327" s="146"/>
      <c r="H327" s="139"/>
      <c r="I327" s="151"/>
      <c r="J327" s="139"/>
      <c r="K327" s="42"/>
      <c r="L327" s="96"/>
      <c r="M327" s="93"/>
      <c r="N327" s="84"/>
      <c r="O327" s="40">
        <f t="shared" si="354"/>
        <v>0</v>
      </c>
      <c r="P327" s="139"/>
      <c r="Q327" s="139"/>
      <c r="R327" s="139"/>
    </row>
    <row r="328" spans="1:18" ht="4.5" customHeight="1" x14ac:dyDescent="0.2">
      <c r="A328" s="140"/>
      <c r="B328" s="141"/>
      <c r="C328" s="141"/>
      <c r="D328" s="201"/>
      <c r="E328" s="166"/>
      <c r="F328" s="145"/>
      <c r="G328" s="146"/>
      <c r="H328" s="139"/>
      <c r="I328" s="151"/>
      <c r="J328" s="139"/>
      <c r="K328" s="42"/>
      <c r="L328" s="96"/>
      <c r="M328" s="93"/>
      <c r="N328" s="84"/>
      <c r="O328" s="40">
        <f t="shared" si="354"/>
        <v>0</v>
      </c>
      <c r="P328" s="139"/>
      <c r="Q328" s="139"/>
      <c r="R328" s="139"/>
    </row>
    <row r="329" spans="1:18" ht="4.5" customHeight="1" x14ac:dyDescent="0.2">
      <c r="A329" s="140"/>
      <c r="B329" s="141"/>
      <c r="C329" s="141"/>
      <c r="D329" s="202"/>
      <c r="E329" s="167"/>
      <c r="F329" s="145"/>
      <c r="G329" s="146"/>
      <c r="H329" s="139"/>
      <c r="I329" s="152"/>
      <c r="J329" s="139"/>
      <c r="K329" s="42"/>
      <c r="L329" s="42"/>
      <c r="M329" s="42"/>
      <c r="N329" s="84"/>
      <c r="O329" s="40">
        <f t="shared" si="354"/>
        <v>0</v>
      </c>
      <c r="P329" s="139"/>
      <c r="Q329" s="139"/>
      <c r="R329" s="139"/>
    </row>
    <row r="330" spans="1:18" ht="10.5" customHeight="1" x14ac:dyDescent="0.2">
      <c r="A330" s="140">
        <v>7</v>
      </c>
      <c r="B330" s="141" t="s">
        <v>61</v>
      </c>
      <c r="C330" s="175" t="s">
        <v>145</v>
      </c>
      <c r="D330" s="161" t="s">
        <v>66</v>
      </c>
      <c r="E330" s="165">
        <v>1</v>
      </c>
      <c r="F330" s="153">
        <f t="shared" ref="F330" si="394">H330+J330+R330</f>
        <v>115.25031000000001</v>
      </c>
      <c r="G330" s="140"/>
      <c r="H330" s="139">
        <f t="shared" ref="H330" si="395">G330*$P$8/1000</f>
        <v>0</v>
      </c>
      <c r="I330" s="140"/>
      <c r="J330" s="156">
        <f t="shared" ref="J330" si="396">I330*$P$9/1000</f>
        <v>0</v>
      </c>
      <c r="K330" s="84" t="s">
        <v>147</v>
      </c>
      <c r="L330" s="84" t="s">
        <v>66</v>
      </c>
      <c r="M330" s="84">
        <v>1</v>
      </c>
      <c r="N330" s="84">
        <v>100</v>
      </c>
      <c r="O330" s="40">
        <f t="shared" si="354"/>
        <v>100</v>
      </c>
      <c r="P330" s="156">
        <f t="shared" ref="P330" si="397">E330*F330</f>
        <v>115.25031000000001</v>
      </c>
      <c r="Q330" s="156">
        <f t="shared" ref="Q330" si="398">SUM(O330:O333)</f>
        <v>100</v>
      </c>
      <c r="R330" s="156">
        <f t="shared" ref="R330" si="399">Q330*1.02*1.05*$R$14</f>
        <v>115.25031000000001</v>
      </c>
    </row>
    <row r="331" spans="1:18" ht="3.75" customHeight="1" x14ac:dyDescent="0.2">
      <c r="A331" s="140"/>
      <c r="B331" s="141"/>
      <c r="C331" s="176"/>
      <c r="D331" s="162"/>
      <c r="E331" s="166"/>
      <c r="F331" s="154"/>
      <c r="G331" s="140"/>
      <c r="H331" s="139"/>
      <c r="I331" s="140"/>
      <c r="J331" s="157"/>
      <c r="K331" s="42"/>
      <c r="L331" s="42"/>
      <c r="M331" s="42"/>
      <c r="N331" s="43"/>
      <c r="O331" s="40">
        <f t="shared" si="354"/>
        <v>0</v>
      </c>
      <c r="P331" s="157"/>
      <c r="Q331" s="157"/>
      <c r="R331" s="157"/>
    </row>
    <row r="332" spans="1:18" ht="3.75" customHeight="1" x14ac:dyDescent="0.2">
      <c r="A332" s="140"/>
      <c r="B332" s="141"/>
      <c r="C332" s="176"/>
      <c r="D332" s="162"/>
      <c r="E332" s="166"/>
      <c r="F332" s="154"/>
      <c r="G332" s="140"/>
      <c r="H332" s="139"/>
      <c r="I332" s="140"/>
      <c r="J332" s="157"/>
      <c r="K332" s="42"/>
      <c r="L332" s="42"/>
      <c r="M332" s="42"/>
      <c r="N332" s="43"/>
      <c r="O332" s="40">
        <f t="shared" si="354"/>
        <v>0</v>
      </c>
      <c r="P332" s="157"/>
      <c r="Q332" s="157"/>
      <c r="R332" s="157"/>
    </row>
    <row r="333" spans="1:18" ht="3.75" customHeight="1" x14ac:dyDescent="0.2">
      <c r="A333" s="140"/>
      <c r="B333" s="141"/>
      <c r="C333" s="177"/>
      <c r="D333" s="163"/>
      <c r="E333" s="167"/>
      <c r="F333" s="155"/>
      <c r="G333" s="140"/>
      <c r="H333" s="139"/>
      <c r="I333" s="140"/>
      <c r="J333" s="158"/>
      <c r="K333" s="42"/>
      <c r="L333" s="42"/>
      <c r="M333" s="42"/>
      <c r="N333" s="84"/>
      <c r="O333" s="40">
        <f t="shared" si="354"/>
        <v>0</v>
      </c>
      <c r="P333" s="158"/>
      <c r="Q333" s="158"/>
      <c r="R333" s="158"/>
    </row>
    <row r="334" spans="1:18" ht="10.5" customHeight="1" x14ac:dyDescent="0.2">
      <c r="A334" s="140">
        <v>8</v>
      </c>
      <c r="B334" s="141" t="s">
        <v>151</v>
      </c>
      <c r="C334" s="141" t="s">
        <v>187</v>
      </c>
      <c r="D334" s="140" t="s">
        <v>136</v>
      </c>
      <c r="E334" s="142">
        <v>8.6999999999999993</v>
      </c>
      <c r="F334" s="145">
        <f t="shared" ref="F334" si="400">H334+J334+R334</f>
        <v>0.82015731900000011</v>
      </c>
      <c r="G334" s="146">
        <v>2.7799999999999998E-2</v>
      </c>
      <c r="H334" s="139">
        <f t="shared" ref="H334" si="401">G334*$P$8/1000</f>
        <v>6.7482275999999994E-2</v>
      </c>
      <c r="I334" s="147">
        <v>1.1999999999999999E-3</v>
      </c>
      <c r="J334" s="139">
        <f t="shared" ref="J334" si="402">I334*$P$9/1000</f>
        <v>3.5480279999999999E-3</v>
      </c>
      <c r="K334" s="42" t="s">
        <v>184</v>
      </c>
      <c r="L334" s="42" t="s">
        <v>136</v>
      </c>
      <c r="M334" s="42">
        <v>1</v>
      </c>
      <c r="N334" s="103">
        <v>0.65</v>
      </c>
      <c r="O334" s="40">
        <f t="shared" si="354"/>
        <v>0.65</v>
      </c>
      <c r="P334" s="139">
        <f t="shared" ref="P334" si="403">E334*F334</f>
        <v>7.1353686753000005</v>
      </c>
      <c r="Q334" s="139">
        <f t="shared" ref="Q334" si="404">SUM(O334:O337)</f>
        <v>0.65</v>
      </c>
      <c r="R334" s="139">
        <f t="shared" ref="R334" si="405">Q334*1.02*1.05*$R$14</f>
        <v>0.74912701500000012</v>
      </c>
    </row>
    <row r="335" spans="1:18" ht="3.75" customHeight="1" x14ac:dyDescent="0.2">
      <c r="A335" s="140"/>
      <c r="B335" s="141"/>
      <c r="C335" s="141"/>
      <c r="D335" s="140"/>
      <c r="E335" s="143"/>
      <c r="F335" s="145"/>
      <c r="G335" s="146"/>
      <c r="H335" s="139"/>
      <c r="I335" s="148"/>
      <c r="J335" s="139"/>
      <c r="K335" s="42"/>
      <c r="L335" s="42"/>
      <c r="M335" s="42"/>
      <c r="N335" s="84"/>
      <c r="O335" s="40">
        <f t="shared" si="354"/>
        <v>0</v>
      </c>
      <c r="P335" s="139"/>
      <c r="Q335" s="139"/>
      <c r="R335" s="139"/>
    </row>
    <row r="336" spans="1:18" ht="3.75" customHeight="1" x14ac:dyDescent="0.2">
      <c r="A336" s="140"/>
      <c r="B336" s="141"/>
      <c r="C336" s="141"/>
      <c r="D336" s="140"/>
      <c r="E336" s="143"/>
      <c r="F336" s="145"/>
      <c r="G336" s="146"/>
      <c r="H336" s="139"/>
      <c r="I336" s="148"/>
      <c r="J336" s="139"/>
      <c r="K336" s="42"/>
      <c r="L336" s="42"/>
      <c r="M336" s="93"/>
      <c r="N336" s="84"/>
      <c r="O336" s="40">
        <f t="shared" si="354"/>
        <v>0</v>
      </c>
      <c r="P336" s="139"/>
      <c r="Q336" s="139"/>
      <c r="R336" s="139"/>
    </row>
    <row r="337" spans="1:18" ht="3.75" customHeight="1" x14ac:dyDescent="0.2">
      <c r="A337" s="140"/>
      <c r="B337" s="141"/>
      <c r="C337" s="141"/>
      <c r="D337" s="140"/>
      <c r="E337" s="144"/>
      <c r="F337" s="145"/>
      <c r="G337" s="146"/>
      <c r="H337" s="139"/>
      <c r="I337" s="149"/>
      <c r="J337" s="139"/>
      <c r="K337" s="42"/>
      <c r="L337" s="42"/>
      <c r="M337" s="42"/>
      <c r="N337" s="84"/>
      <c r="O337" s="40">
        <f t="shared" si="354"/>
        <v>0</v>
      </c>
      <c r="P337" s="139"/>
      <c r="Q337" s="139"/>
      <c r="R337" s="139"/>
    </row>
    <row r="338" spans="1:18" ht="12" customHeight="1" x14ac:dyDescent="0.2">
      <c r="A338" s="140">
        <v>9</v>
      </c>
      <c r="B338" s="141" t="s">
        <v>61</v>
      </c>
      <c r="C338" s="141" t="s">
        <v>158</v>
      </c>
      <c r="D338" s="140" t="s">
        <v>136</v>
      </c>
      <c r="E338" s="142">
        <v>18.5</v>
      </c>
      <c r="F338" s="145">
        <f t="shared" ref="F338" si="406">H338+J338+R338</f>
        <v>0.74912701500000012</v>
      </c>
      <c r="G338" s="146"/>
      <c r="H338" s="139">
        <f t="shared" ref="H338" si="407">G338*$P$8/1000</f>
        <v>0</v>
      </c>
      <c r="I338" s="147"/>
      <c r="J338" s="139">
        <f t="shared" ref="J338" si="408">I338*$P$9/1000</f>
        <v>0</v>
      </c>
      <c r="K338" s="42" t="s">
        <v>176</v>
      </c>
      <c r="L338" s="42" t="s">
        <v>136</v>
      </c>
      <c r="M338" s="42">
        <v>1</v>
      </c>
      <c r="N338" s="84">
        <v>0.65</v>
      </c>
      <c r="O338" s="40">
        <f t="shared" si="354"/>
        <v>0.65</v>
      </c>
      <c r="P338" s="139">
        <f t="shared" ref="P338" si="409">E338*F338</f>
        <v>13.858849777500001</v>
      </c>
      <c r="Q338" s="139">
        <f t="shared" ref="Q338" si="410">SUM(O338:O341)</f>
        <v>0.65</v>
      </c>
      <c r="R338" s="139">
        <f t="shared" ref="R338" si="411">Q338*1.02*1.05*$R$14</f>
        <v>0.74912701500000012</v>
      </c>
    </row>
    <row r="339" spans="1:18" ht="3.75" customHeight="1" x14ac:dyDescent="0.2">
      <c r="A339" s="140"/>
      <c r="B339" s="141"/>
      <c r="C339" s="141"/>
      <c r="D339" s="140"/>
      <c r="E339" s="143"/>
      <c r="F339" s="145"/>
      <c r="G339" s="146"/>
      <c r="H339" s="139"/>
      <c r="I339" s="148"/>
      <c r="J339" s="139"/>
      <c r="K339" s="42"/>
      <c r="L339" s="42"/>
      <c r="M339" s="42"/>
      <c r="N339" s="84"/>
      <c r="O339" s="40">
        <f t="shared" si="354"/>
        <v>0</v>
      </c>
      <c r="P339" s="139"/>
      <c r="Q339" s="139"/>
      <c r="R339" s="139"/>
    </row>
    <row r="340" spans="1:18" ht="3.75" customHeight="1" x14ac:dyDescent="0.2">
      <c r="A340" s="140"/>
      <c r="B340" s="141"/>
      <c r="C340" s="141"/>
      <c r="D340" s="140"/>
      <c r="E340" s="143"/>
      <c r="F340" s="145"/>
      <c r="G340" s="146"/>
      <c r="H340" s="139"/>
      <c r="I340" s="148"/>
      <c r="J340" s="139"/>
      <c r="K340" s="42"/>
      <c r="L340" s="42"/>
      <c r="M340" s="93"/>
      <c r="N340" s="84"/>
      <c r="O340" s="40">
        <f t="shared" si="354"/>
        <v>0</v>
      </c>
      <c r="P340" s="139"/>
      <c r="Q340" s="139"/>
      <c r="R340" s="139"/>
    </row>
    <row r="341" spans="1:18" ht="3.75" customHeight="1" x14ac:dyDescent="0.2">
      <c r="A341" s="140"/>
      <c r="B341" s="141"/>
      <c r="C341" s="141"/>
      <c r="D341" s="140"/>
      <c r="E341" s="144"/>
      <c r="F341" s="145"/>
      <c r="G341" s="146"/>
      <c r="H341" s="139"/>
      <c r="I341" s="149"/>
      <c r="J341" s="139"/>
      <c r="K341" s="42"/>
      <c r="L341" s="42"/>
      <c r="M341" s="42"/>
      <c r="N341" s="84"/>
      <c r="O341" s="40">
        <f t="shared" si="354"/>
        <v>0</v>
      </c>
      <c r="P341" s="139"/>
      <c r="Q341" s="139"/>
      <c r="R341" s="139"/>
    </row>
    <row r="342" spans="1:18" s="77" customFormat="1" x14ac:dyDescent="0.2">
      <c r="A342" s="140">
        <v>10</v>
      </c>
      <c r="B342" s="170" t="s">
        <v>72</v>
      </c>
      <c r="C342" s="170" t="s">
        <v>228</v>
      </c>
      <c r="D342" s="169" t="s">
        <v>272</v>
      </c>
      <c r="E342" s="140">
        <v>6.7</v>
      </c>
      <c r="F342" s="145">
        <f>H342+J342+R342</f>
        <v>0.97408847760000006</v>
      </c>
      <c r="G342" s="140">
        <v>0.19500000000000001</v>
      </c>
      <c r="H342" s="139">
        <f>G342*$P$8/1000</f>
        <v>0.47334690000000001</v>
      </c>
      <c r="I342" s="140">
        <v>1.4999999999999999E-2</v>
      </c>
      <c r="J342" s="139">
        <f>I342*$P$9/1000</f>
        <v>4.4350349999999997E-2</v>
      </c>
      <c r="K342" s="47" t="s">
        <v>137</v>
      </c>
      <c r="L342" s="47" t="s">
        <v>136</v>
      </c>
      <c r="M342" s="42">
        <v>2.4</v>
      </c>
      <c r="N342" s="42">
        <v>0.16500000000000001</v>
      </c>
      <c r="O342" s="42">
        <f t="shared" si="354"/>
        <v>0.39600000000000002</v>
      </c>
      <c r="P342" s="139">
        <f>E342*F342</f>
        <v>6.5263927999200009</v>
      </c>
      <c r="Q342" s="139">
        <f>SUM(O342:O345)</f>
        <v>0.39600000000000002</v>
      </c>
      <c r="R342" s="139">
        <f>Q342*1.02*1.05*$R$14</f>
        <v>0.4563912276</v>
      </c>
    </row>
    <row r="343" spans="1:18" s="77" customFormat="1" ht="4.5" customHeight="1" x14ac:dyDescent="0.2">
      <c r="A343" s="140"/>
      <c r="B343" s="170"/>
      <c r="C343" s="170"/>
      <c r="D343" s="169"/>
      <c r="E343" s="140"/>
      <c r="F343" s="145"/>
      <c r="G343" s="140"/>
      <c r="H343" s="139"/>
      <c r="I343" s="140"/>
      <c r="J343" s="139"/>
      <c r="K343" s="47"/>
      <c r="L343" s="47"/>
      <c r="M343" s="42"/>
      <c r="N343" s="42"/>
      <c r="O343" s="42">
        <f t="shared" si="354"/>
        <v>0</v>
      </c>
      <c r="P343" s="139"/>
      <c r="Q343" s="139"/>
      <c r="R343" s="139"/>
    </row>
    <row r="344" spans="1:18" s="77" customFormat="1" ht="4.5" customHeight="1" x14ac:dyDescent="0.2">
      <c r="A344" s="140"/>
      <c r="B344" s="170"/>
      <c r="C344" s="170"/>
      <c r="D344" s="169"/>
      <c r="E344" s="140"/>
      <c r="F344" s="145"/>
      <c r="G344" s="140"/>
      <c r="H344" s="139"/>
      <c r="I344" s="140"/>
      <c r="J344" s="139"/>
      <c r="K344" s="47"/>
      <c r="L344" s="47"/>
      <c r="M344" s="42"/>
      <c r="N344" s="42"/>
      <c r="O344" s="42">
        <f t="shared" si="354"/>
        <v>0</v>
      </c>
      <c r="P344" s="139"/>
      <c r="Q344" s="139"/>
      <c r="R344" s="139"/>
    </row>
    <row r="345" spans="1:18" s="77" customFormat="1" ht="4.5" customHeight="1" x14ac:dyDescent="0.2">
      <c r="A345" s="140"/>
      <c r="B345" s="170"/>
      <c r="C345" s="170"/>
      <c r="D345" s="169"/>
      <c r="E345" s="140"/>
      <c r="F345" s="145"/>
      <c r="G345" s="140"/>
      <c r="H345" s="139"/>
      <c r="I345" s="140"/>
      <c r="J345" s="139"/>
      <c r="K345" s="47"/>
      <c r="L345" s="47"/>
      <c r="M345" s="47"/>
      <c r="N345" s="85"/>
      <c r="O345" s="48">
        <f t="shared" si="354"/>
        <v>0</v>
      </c>
      <c r="P345" s="139"/>
      <c r="Q345" s="139"/>
      <c r="R345" s="139"/>
    </row>
    <row r="346" spans="1:18" ht="12.75" customHeight="1" x14ac:dyDescent="0.2">
      <c r="C346" s="37" t="s">
        <v>188</v>
      </c>
      <c r="F346" s="105"/>
      <c r="G346" s="105"/>
      <c r="H346" s="105"/>
      <c r="I346" s="105"/>
      <c r="J346" s="105"/>
      <c r="K346" s="106"/>
      <c r="L346" s="106"/>
      <c r="M346" s="106"/>
      <c r="N346" s="106"/>
      <c r="O346" s="106"/>
      <c r="P346" s="78">
        <f>SUM(P18:P345)</f>
        <v>5932.6529947752524</v>
      </c>
      <c r="Q346" s="106"/>
      <c r="R346" s="107"/>
    </row>
    <row r="347" spans="1:18" ht="12.75" customHeight="1" x14ac:dyDescent="0.2">
      <c r="C347" s="37" t="s">
        <v>189</v>
      </c>
      <c r="P347" s="78">
        <f>P346*13.3%</f>
        <v>789.04284830510858</v>
      </c>
      <c r="Q347" s="108"/>
      <c r="R347" s="108"/>
    </row>
    <row r="348" spans="1:18" ht="3" customHeight="1" x14ac:dyDescent="0.2">
      <c r="P348" s="78"/>
      <c r="Q348" s="108"/>
      <c r="R348" s="108"/>
    </row>
    <row r="349" spans="1:18" ht="12.75" customHeight="1" x14ac:dyDescent="0.2">
      <c r="C349" s="37" t="s">
        <v>188</v>
      </c>
      <c r="P349" s="78">
        <f>SUM(P346:P347)</f>
        <v>6721.6958430803606</v>
      </c>
      <c r="Q349" s="108"/>
      <c r="R349" s="108"/>
    </row>
    <row r="350" spans="1:18" ht="3" customHeight="1" x14ac:dyDescent="0.2">
      <c r="P350" s="78"/>
      <c r="Q350" s="108"/>
      <c r="R350" s="108"/>
    </row>
    <row r="351" spans="1:18" ht="12.75" customHeight="1" x14ac:dyDescent="0.2">
      <c r="C351" s="37" t="s">
        <v>210</v>
      </c>
      <c r="P351" s="78">
        <f>P349*11%</f>
        <v>739.38654273883969</v>
      </c>
    </row>
    <row r="352" spans="1:18" ht="3" customHeight="1" x14ac:dyDescent="0.2">
      <c r="P352" s="78"/>
    </row>
    <row r="353" spans="2:23" ht="12.75" customHeight="1" x14ac:dyDescent="0.2">
      <c r="C353" s="37" t="s">
        <v>188</v>
      </c>
      <c r="P353" s="78">
        <f>SUM(P349:P351)</f>
        <v>7461.0823858192007</v>
      </c>
    </row>
    <row r="354" spans="2:23" ht="12.75" customHeight="1" x14ac:dyDescent="0.2">
      <c r="P354" s="78"/>
    </row>
    <row r="355" spans="2:23" ht="12.75" customHeight="1" x14ac:dyDescent="0.2">
      <c r="H355" s="137" t="s">
        <v>199</v>
      </c>
      <c r="I355" s="137"/>
      <c r="J355" s="137"/>
      <c r="K355" s="137"/>
      <c r="L355" s="137"/>
      <c r="M355" s="137"/>
      <c r="N355" s="137"/>
      <c r="O355" s="137"/>
      <c r="P355" s="137"/>
      <c r="Q355" s="137"/>
    </row>
    <row r="356" spans="2:23" ht="12.75" customHeight="1" x14ac:dyDescent="0.2"/>
    <row r="357" spans="2:23" ht="12.75" customHeight="1" x14ac:dyDescent="0.2"/>
    <row r="358" spans="2:23" ht="12.75" customHeight="1" x14ac:dyDescent="0.2"/>
    <row r="359" spans="2:23" ht="12.75" customHeight="1" x14ac:dyDescent="0.2"/>
    <row r="361" spans="2:23" ht="3" customHeight="1" x14ac:dyDescent="0.2"/>
    <row r="362" spans="2:23" ht="12.75" customHeight="1" x14ac:dyDescent="0.2"/>
    <row r="363" spans="2:23" ht="3.75" customHeight="1" x14ac:dyDescent="0.2"/>
    <row r="365" spans="2:23" ht="3" customHeight="1" x14ac:dyDescent="0.2"/>
    <row r="366" spans="2:23" s="46" customFormat="1" ht="12.75" customHeight="1" x14ac:dyDescent="0.2">
      <c r="B366" s="37"/>
      <c r="C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</row>
    <row r="367" spans="2:23" s="46" customFormat="1" ht="3.75" customHeight="1" x14ac:dyDescent="0.2">
      <c r="B367" s="37"/>
      <c r="C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</row>
  </sheetData>
  <mergeCells count="1091">
    <mergeCell ref="J338:J341"/>
    <mergeCell ref="P338:P341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P342:P345"/>
    <mergeCell ref="Q342:Q345"/>
    <mergeCell ref="R342:R345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326:J329"/>
    <mergeCell ref="P326:P329"/>
    <mergeCell ref="Q326:Q329"/>
    <mergeCell ref="R326:R329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14:J317"/>
    <mergeCell ref="P314:P317"/>
    <mergeCell ref="Q314:Q317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J318:J321"/>
    <mergeCell ref="P318:P321"/>
    <mergeCell ref="Q318:Q321"/>
    <mergeCell ref="R318:R321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06:J309"/>
    <mergeCell ref="P306:P309"/>
    <mergeCell ref="Q306:Q309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J310:J313"/>
    <mergeCell ref="P310:P313"/>
    <mergeCell ref="Q310:Q313"/>
    <mergeCell ref="R310:R313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J298:J301"/>
    <mergeCell ref="P298:P301"/>
    <mergeCell ref="Q298:Q301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J302:J305"/>
    <mergeCell ref="P302:P305"/>
    <mergeCell ref="Q302:Q305"/>
    <mergeCell ref="R302:R305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J290:J293"/>
    <mergeCell ref="P290:P293"/>
    <mergeCell ref="Q290:Q293"/>
    <mergeCell ref="R290:R29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P274:P277"/>
    <mergeCell ref="Q274:Q277"/>
    <mergeCell ref="R274:R277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P282:P285"/>
    <mergeCell ref="Q282:Q285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P286:P289"/>
    <mergeCell ref="Q286:Q289"/>
    <mergeCell ref="R286:R289"/>
    <mergeCell ref="I254:I257"/>
    <mergeCell ref="H294:H297"/>
    <mergeCell ref="I294:I297"/>
    <mergeCell ref="J250:J253"/>
    <mergeCell ref="P250:P253"/>
    <mergeCell ref="Q250:Q253"/>
    <mergeCell ref="J294:J297"/>
    <mergeCell ref="P294:P297"/>
    <mergeCell ref="Q294:Q29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G266:G269"/>
    <mergeCell ref="H266:H269"/>
    <mergeCell ref="I266:I269"/>
    <mergeCell ref="J266:J269"/>
    <mergeCell ref="P266:P269"/>
    <mergeCell ref="Q266:Q269"/>
    <mergeCell ref="J270:J273"/>
    <mergeCell ref="P270:P273"/>
    <mergeCell ref="Q270:Q273"/>
    <mergeCell ref="A270:A273"/>
    <mergeCell ref="B270:B273"/>
    <mergeCell ref="R250:R253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8:J261"/>
    <mergeCell ref="P258:P261"/>
    <mergeCell ref="Q258:Q261"/>
    <mergeCell ref="R258:R261"/>
    <mergeCell ref="A254:A257"/>
    <mergeCell ref="B254:B257"/>
    <mergeCell ref="C254:C257"/>
    <mergeCell ref="D254:D257"/>
    <mergeCell ref="E254:E257"/>
    <mergeCell ref="R254:R257"/>
    <mergeCell ref="H250:H253"/>
    <mergeCell ref="I250:I253"/>
    <mergeCell ref="F254:F257"/>
    <mergeCell ref="G254:G257"/>
    <mergeCell ref="A250:A253"/>
    <mergeCell ref="B250:B253"/>
    <mergeCell ref="C250:C253"/>
    <mergeCell ref="D250:D253"/>
    <mergeCell ref="E250:E253"/>
    <mergeCell ref="F250:F253"/>
    <mergeCell ref="G250:G253"/>
    <mergeCell ref="H254:H257"/>
    <mergeCell ref="R294:R297"/>
    <mergeCell ref="A294:A297"/>
    <mergeCell ref="B294:B297"/>
    <mergeCell ref="C294:C297"/>
    <mergeCell ref="D294:D297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70:I273"/>
    <mergeCell ref="R278:R281"/>
    <mergeCell ref="R266:R269"/>
    <mergeCell ref="R270:R273"/>
    <mergeCell ref="C270:C273"/>
    <mergeCell ref="D270:D273"/>
    <mergeCell ref="E270:E273"/>
    <mergeCell ref="F270:F273"/>
    <mergeCell ref="G270:G273"/>
    <mergeCell ref="H270:H273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70:J173"/>
    <mergeCell ref="P170:P173"/>
    <mergeCell ref="Q170:Q173"/>
    <mergeCell ref="R170:R173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J246:J249"/>
    <mergeCell ref="P246:P249"/>
    <mergeCell ref="Q246:Q249"/>
    <mergeCell ref="R246:R249"/>
    <mergeCell ref="A190:A193"/>
    <mergeCell ref="B190:B193"/>
    <mergeCell ref="C190:C193"/>
    <mergeCell ref="D190:D193"/>
    <mergeCell ref="E190:E193"/>
    <mergeCell ref="F190:F193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P162:P165"/>
    <mergeCell ref="Q162:Q165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P166:P169"/>
    <mergeCell ref="Q166:Q169"/>
    <mergeCell ref="R166:R169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P158:P161"/>
    <mergeCell ref="Q158:Q161"/>
    <mergeCell ref="R158:R161"/>
    <mergeCell ref="J146:J149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C118:C121"/>
    <mergeCell ref="D118:D121"/>
    <mergeCell ref="E118:E121"/>
    <mergeCell ref="F118:F121"/>
    <mergeCell ref="Q130:Q133"/>
    <mergeCell ref="F138:F141"/>
    <mergeCell ref="G138:G141"/>
    <mergeCell ref="H138:H141"/>
    <mergeCell ref="I138:I141"/>
    <mergeCell ref="J138:J141"/>
    <mergeCell ref="P138:P141"/>
    <mergeCell ref="Q138:Q141"/>
    <mergeCell ref="R138:R141"/>
    <mergeCell ref="J142:J145"/>
    <mergeCell ref="P142:P145"/>
    <mergeCell ref="Q142:Q145"/>
    <mergeCell ref="R142:R145"/>
    <mergeCell ref="R122:R125"/>
    <mergeCell ref="E138:E141"/>
    <mergeCell ref="H110:H113"/>
    <mergeCell ref="I110:I113"/>
    <mergeCell ref="J110:J113"/>
    <mergeCell ref="P110:P113"/>
    <mergeCell ref="Q110:Q113"/>
    <mergeCell ref="R110:R113"/>
    <mergeCell ref="G118:G121"/>
    <mergeCell ref="H118:H121"/>
    <mergeCell ref="I118:I121"/>
    <mergeCell ref="J118:J121"/>
    <mergeCell ref="P118:P121"/>
    <mergeCell ref="Q118:Q121"/>
    <mergeCell ref="R118:R121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P134:P137"/>
    <mergeCell ref="Q134:Q137"/>
    <mergeCell ref="R134:R137"/>
    <mergeCell ref="R130:R133"/>
    <mergeCell ref="A122:A125"/>
    <mergeCell ref="B122:B125"/>
    <mergeCell ref="C122:C125"/>
    <mergeCell ref="A118:A121"/>
    <mergeCell ref="B118:B12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P126:P129"/>
    <mergeCell ref="Q126:Q129"/>
    <mergeCell ref="R126:R129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A114:A117"/>
    <mergeCell ref="B114:B117"/>
    <mergeCell ref="C114:C117"/>
    <mergeCell ref="D114:D117"/>
    <mergeCell ref="E114:E117"/>
    <mergeCell ref="F114:F117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E106:E109"/>
    <mergeCell ref="F106:F109"/>
    <mergeCell ref="G106:G109"/>
    <mergeCell ref="E110:E113"/>
    <mergeCell ref="F110:F113"/>
    <mergeCell ref="G110:G113"/>
    <mergeCell ref="H106:H109"/>
    <mergeCell ref="I106:I109"/>
    <mergeCell ref="J106:J109"/>
    <mergeCell ref="P106:P109"/>
    <mergeCell ref="Q106:Q109"/>
    <mergeCell ref="R106:R109"/>
    <mergeCell ref="G190:G193"/>
    <mergeCell ref="H190:H193"/>
    <mergeCell ref="I190:I193"/>
    <mergeCell ref="J190:J193"/>
    <mergeCell ref="P190:P193"/>
    <mergeCell ref="Q190:Q193"/>
    <mergeCell ref="R190:R193"/>
    <mergeCell ref="H186:H189"/>
    <mergeCell ref="I186:I189"/>
    <mergeCell ref="J186:J189"/>
    <mergeCell ref="P186:P189"/>
    <mergeCell ref="Q186:Q189"/>
    <mergeCell ref="R186:R189"/>
    <mergeCell ref="G114:G117"/>
    <mergeCell ref="H114:H117"/>
    <mergeCell ref="I114:I117"/>
    <mergeCell ref="J114:J117"/>
    <mergeCell ref="P114:P117"/>
    <mergeCell ref="Q114:Q117"/>
    <mergeCell ref="R114:R117"/>
    <mergeCell ref="G186:G189"/>
    <mergeCell ref="G130:G133"/>
    <mergeCell ref="H130:H133"/>
    <mergeCell ref="I130:I133"/>
    <mergeCell ref="J130:J133"/>
    <mergeCell ref="P130:P133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Q102:Q105"/>
    <mergeCell ref="R102:R10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P242:P245"/>
    <mergeCell ref="Q242:Q245"/>
    <mergeCell ref="R242:R245"/>
    <mergeCell ref="A186:A189"/>
    <mergeCell ref="B186:B189"/>
    <mergeCell ref="C186:C189"/>
    <mergeCell ref="D186:D189"/>
    <mergeCell ref="E186:E189"/>
    <mergeCell ref="F186:F189"/>
    <mergeCell ref="Q226:Q229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R230:R233"/>
    <mergeCell ref="G226:G229"/>
    <mergeCell ref="H226:H229"/>
    <mergeCell ref="I226:I229"/>
    <mergeCell ref="A222:A225"/>
    <mergeCell ref="B222:B225"/>
    <mergeCell ref="C222:C225"/>
    <mergeCell ref="D222:D225"/>
    <mergeCell ref="E222:E225"/>
    <mergeCell ref="F222:F225"/>
    <mergeCell ref="A226:A229"/>
    <mergeCell ref="B226:B229"/>
    <mergeCell ref="C226:C229"/>
    <mergeCell ref="D226:D229"/>
    <mergeCell ref="R194:R197"/>
    <mergeCell ref="E226:E229"/>
    <mergeCell ref="F226:F229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130:A133"/>
    <mergeCell ref="B130:B133"/>
    <mergeCell ref="C130:C133"/>
    <mergeCell ref="D130:D133"/>
    <mergeCell ref="E130:E133"/>
    <mergeCell ref="F130:F13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P194:P197"/>
    <mergeCell ref="Q194:Q197"/>
    <mergeCell ref="G178:G181"/>
    <mergeCell ref="H178:H181"/>
    <mergeCell ref="I178:I181"/>
    <mergeCell ref="J178:J181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J182:J185"/>
    <mergeCell ref="P182:P185"/>
    <mergeCell ref="Q182:Q185"/>
    <mergeCell ref="P178:P181"/>
    <mergeCell ref="Q178:Q181"/>
    <mergeCell ref="Q94:Q97"/>
    <mergeCell ref="R94:R97"/>
    <mergeCell ref="J98:J101"/>
    <mergeCell ref="P98:P101"/>
    <mergeCell ref="Q98:Q101"/>
    <mergeCell ref="R98:R101"/>
    <mergeCell ref="J90:J93"/>
    <mergeCell ref="P90:P93"/>
    <mergeCell ref="Q90:Q93"/>
    <mergeCell ref="R90:R93"/>
    <mergeCell ref="Q86:Q89"/>
    <mergeCell ref="G86:G89"/>
    <mergeCell ref="R86:R89"/>
    <mergeCell ref="R182:R18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Q78:Q81"/>
    <mergeCell ref="R78:R8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D82:D85"/>
    <mergeCell ref="E82:E85"/>
    <mergeCell ref="F82:F85"/>
    <mergeCell ref="G82:G85"/>
    <mergeCell ref="H82:H85"/>
    <mergeCell ref="I82:I85"/>
    <mergeCell ref="J82:J85"/>
    <mergeCell ref="P82:P85"/>
    <mergeCell ref="Q82:Q85"/>
    <mergeCell ref="R82:R85"/>
    <mergeCell ref="J94:J97"/>
    <mergeCell ref="P94:P97"/>
    <mergeCell ref="F30:F33"/>
    <mergeCell ref="G30:G33"/>
    <mergeCell ref="H30:H33"/>
    <mergeCell ref="I30:I33"/>
    <mergeCell ref="J30:J33"/>
    <mergeCell ref="P50:P53"/>
    <mergeCell ref="Q50:Q53"/>
    <mergeCell ref="J46:J49"/>
    <mergeCell ref="P46:P49"/>
    <mergeCell ref="Q46:Q49"/>
    <mergeCell ref="R46:R49"/>
    <mergeCell ref="I46:I49"/>
    <mergeCell ref="R58:R61"/>
    <mergeCell ref="G58:G61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P74:P77"/>
    <mergeCell ref="Q74:Q77"/>
    <mergeCell ref="R74:R77"/>
    <mergeCell ref="A42:A45"/>
    <mergeCell ref="B42:B45"/>
    <mergeCell ref="C42:C45"/>
    <mergeCell ref="D42:D45"/>
    <mergeCell ref="E42:E45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P26:P29"/>
    <mergeCell ref="P18:P21"/>
    <mergeCell ref="Q18:Q21"/>
    <mergeCell ref="K10:O10"/>
    <mergeCell ref="Q26:Q29"/>
    <mergeCell ref="C82:C85"/>
    <mergeCell ref="R30:R33"/>
    <mergeCell ref="H86:H89"/>
    <mergeCell ref="I86:I89"/>
    <mergeCell ref="J86:J89"/>
    <mergeCell ref="P86:P89"/>
    <mergeCell ref="J42:J45"/>
    <mergeCell ref="P42:P45"/>
    <mergeCell ref="Q42:Q45"/>
    <mergeCell ref="R42:R45"/>
    <mergeCell ref="R50:R53"/>
    <mergeCell ref="G50:G53"/>
    <mergeCell ref="H50:H53"/>
    <mergeCell ref="I50:I53"/>
    <mergeCell ref="J50:J53"/>
    <mergeCell ref="C30:C33"/>
    <mergeCell ref="D30:D33"/>
    <mergeCell ref="E30:E33"/>
    <mergeCell ref="C1:G1"/>
    <mergeCell ref="A3:B3"/>
    <mergeCell ref="C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R18:R21"/>
    <mergeCell ref="A22:A25"/>
    <mergeCell ref="B22:B25"/>
    <mergeCell ref="C22:C25"/>
    <mergeCell ref="D22:D25"/>
    <mergeCell ref="E22:E25"/>
    <mergeCell ref="F22:F25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R22:R25"/>
    <mergeCell ref="G22:G25"/>
    <mergeCell ref="H22:H25"/>
    <mergeCell ref="I22:I25"/>
    <mergeCell ref="J22:J25"/>
    <mergeCell ref="P22:P25"/>
    <mergeCell ref="Q22:Q25"/>
    <mergeCell ref="J18:J21"/>
    <mergeCell ref="R26:R29"/>
    <mergeCell ref="A30:A33"/>
    <mergeCell ref="B30:B33"/>
    <mergeCell ref="R38:R41"/>
    <mergeCell ref="G38:G41"/>
    <mergeCell ref="H38:H41"/>
    <mergeCell ref="I38:I41"/>
    <mergeCell ref="J38:J41"/>
    <mergeCell ref="P38:P41"/>
    <mergeCell ref="Q38:Q41"/>
    <mergeCell ref="J34:J37"/>
    <mergeCell ref="P34:P37"/>
    <mergeCell ref="Q34:Q37"/>
    <mergeCell ref="R34:R37"/>
    <mergeCell ref="A38:A41"/>
    <mergeCell ref="B38:B41"/>
    <mergeCell ref="C38:C41"/>
    <mergeCell ref="D38:D41"/>
    <mergeCell ref="E38:E41"/>
    <mergeCell ref="F38:F41"/>
    <mergeCell ref="A34:A37"/>
    <mergeCell ref="B34:B37"/>
    <mergeCell ref="P30:P33"/>
    <mergeCell ref="Q30:Q33"/>
    <mergeCell ref="G34:G37"/>
    <mergeCell ref="H34:H37"/>
    <mergeCell ref="I34:I37"/>
    <mergeCell ref="C34:C37"/>
    <mergeCell ref="D34:D37"/>
    <mergeCell ref="E34:E37"/>
    <mergeCell ref="F34:F37"/>
    <mergeCell ref="A26:A29"/>
    <mergeCell ref="F42:F45"/>
    <mergeCell ref="G42:G45"/>
    <mergeCell ref="H42:H45"/>
    <mergeCell ref="I42:I4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G46:G49"/>
    <mergeCell ref="H46:H49"/>
    <mergeCell ref="H58:H61"/>
    <mergeCell ref="I58:I61"/>
    <mergeCell ref="J58:J61"/>
    <mergeCell ref="P58:P61"/>
    <mergeCell ref="Q58:Q61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R66:R69"/>
    <mergeCell ref="G66:G69"/>
    <mergeCell ref="H66:H69"/>
    <mergeCell ref="I66:I69"/>
    <mergeCell ref="J66:J69"/>
    <mergeCell ref="P66:P69"/>
    <mergeCell ref="Q66:Q69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C206:C209"/>
    <mergeCell ref="D206:D209"/>
    <mergeCell ref="D210:D213"/>
    <mergeCell ref="A210:A213"/>
    <mergeCell ref="B210:B213"/>
    <mergeCell ref="C210:C213"/>
    <mergeCell ref="C78:C81"/>
    <mergeCell ref="D78:D81"/>
    <mergeCell ref="F206:F209"/>
    <mergeCell ref="A206:A209"/>
    <mergeCell ref="B206:B209"/>
    <mergeCell ref="A82:A85"/>
    <mergeCell ref="B82:B85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86:F89"/>
    <mergeCell ref="E78:E81"/>
    <mergeCell ref="F78:F81"/>
    <mergeCell ref="F178:F181"/>
    <mergeCell ref="A138:A141"/>
    <mergeCell ref="B138:B141"/>
    <mergeCell ref="C138:C141"/>
    <mergeCell ref="D138:D141"/>
    <mergeCell ref="R70:R73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G70:G73"/>
    <mergeCell ref="H70:H73"/>
    <mergeCell ref="I70:I73"/>
    <mergeCell ref="J70:J73"/>
    <mergeCell ref="P70:P73"/>
    <mergeCell ref="Q70:Q73"/>
    <mergeCell ref="A70:A73"/>
    <mergeCell ref="B70:B73"/>
    <mergeCell ref="C70:C73"/>
    <mergeCell ref="D70:D73"/>
    <mergeCell ref="E70:E73"/>
    <mergeCell ref="F70:F73"/>
    <mergeCell ref="A78:A81"/>
    <mergeCell ref="B78:B81"/>
    <mergeCell ref="G90:G93"/>
    <mergeCell ref="H90:H93"/>
    <mergeCell ref="I90:I93"/>
    <mergeCell ref="G78:G81"/>
    <mergeCell ref="H78:H81"/>
    <mergeCell ref="I78:I81"/>
    <mergeCell ref="J78:J81"/>
    <mergeCell ref="P78:P81"/>
    <mergeCell ref="R222:R225"/>
    <mergeCell ref="H210:H213"/>
    <mergeCell ref="I210:I213"/>
    <mergeCell ref="J202:J205"/>
    <mergeCell ref="P202:P205"/>
    <mergeCell ref="Q202:Q205"/>
    <mergeCell ref="R202:R205"/>
    <mergeCell ref="Q206:Q209"/>
    <mergeCell ref="R206:R209"/>
    <mergeCell ref="R210:R213"/>
    <mergeCell ref="Q214:Q217"/>
    <mergeCell ref="R214:R217"/>
    <mergeCell ref="J218:J221"/>
    <mergeCell ref="P218:P221"/>
    <mergeCell ref="Q218:Q221"/>
    <mergeCell ref="R218:R221"/>
    <mergeCell ref="J214:J217"/>
    <mergeCell ref="P214:P217"/>
    <mergeCell ref="H222:H225"/>
    <mergeCell ref="I222:I225"/>
    <mergeCell ref="J222:J225"/>
    <mergeCell ref="P222:P225"/>
    <mergeCell ref="G206:G209"/>
    <mergeCell ref="H206:H209"/>
    <mergeCell ref="I206:I209"/>
    <mergeCell ref="J206:J209"/>
    <mergeCell ref="P206:P209"/>
    <mergeCell ref="H355:Q355"/>
    <mergeCell ref="E210:E213"/>
    <mergeCell ref="F210:F213"/>
    <mergeCell ref="G210:G213"/>
    <mergeCell ref="E206:E209"/>
    <mergeCell ref="J210:J213"/>
    <mergeCell ref="P210:P213"/>
    <mergeCell ref="Q210:Q213"/>
    <mergeCell ref="G234:G237"/>
    <mergeCell ref="H234:H237"/>
    <mergeCell ref="I234:I237"/>
    <mergeCell ref="J234:J237"/>
    <mergeCell ref="P234:P237"/>
    <mergeCell ref="Q234:Q237"/>
    <mergeCell ref="Q222:Q225"/>
    <mergeCell ref="J226:J229"/>
    <mergeCell ref="P226:P229"/>
    <mergeCell ref="G222:G225"/>
    <mergeCell ref="E234:E237"/>
    <mergeCell ref="J254:J257"/>
    <mergeCell ref="P254:P257"/>
    <mergeCell ref="Q254:Q257"/>
    <mergeCell ref="E294:E297"/>
    <mergeCell ref="F294:F297"/>
    <mergeCell ref="G294:G297"/>
    <mergeCell ref="J262:J265"/>
    <mergeCell ref="P262:P26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34:A237"/>
    <mergeCell ref="B234:B237"/>
    <mergeCell ref="C234:C237"/>
    <mergeCell ref="D234:D237"/>
    <mergeCell ref="F234:F237"/>
  </mergeCells>
  <conditionalFormatting sqref="K52:L52">
    <cfRule type="duplicateValues" dxfId="7" priority="4" stopIfTrue="1"/>
  </conditionalFormatting>
  <pageMargins left="0.70799999999999996" right="0.157" top="0.70799999999999996" bottom="0.748" header="0.314" footer="7.8E-2"/>
  <pageSetup paperSize="9" scale="85" orientation="landscape" r:id="rId1"/>
  <headerFooter alignWithMargins="0">
    <oddHeader>&amp;L«ԳԼՈԲԱԼ ԻՆԺԵՆԵՐ» ՍՊԸ &amp;RԳոմք բնակավայր</oddHeader>
    <oddFooter>&amp;LՆախահաշիվներ&amp;R&amp;P</oddFooter>
  </headerFooter>
  <rowBreaks count="4" manualBreakCount="4">
    <brk id="53" max="17" man="1"/>
    <brk id="141" max="17" man="1"/>
    <brk id="233" max="17" man="1"/>
    <brk id="31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E294-6D22-4B88-94B8-2B3B6844305C}">
  <sheetPr>
    <tabColor rgb="FFFF0000"/>
  </sheetPr>
  <dimension ref="A1:W303"/>
  <sheetViews>
    <sheetView showZeros="0" view="pageBreakPreview" topLeftCell="A264" zoomScale="130" zoomScaleNormal="145" zoomScaleSheetLayoutView="130" workbookViewId="0">
      <selection activeCell="A18" sqref="A18:A21"/>
    </sheetView>
  </sheetViews>
  <sheetFormatPr defaultRowHeight="12.75" x14ac:dyDescent="0.2"/>
  <cols>
    <col min="1" max="1" width="3.7109375" style="46" customWidth="1"/>
    <col min="2" max="2" width="8.28515625" style="37" customWidth="1"/>
    <col min="3" max="3" width="30.5703125" style="37" customWidth="1"/>
    <col min="4" max="4" width="5.85546875" style="46" customWidth="1"/>
    <col min="5" max="5" width="6.42578125" style="46" customWidth="1"/>
    <col min="6" max="6" width="7" style="46" customWidth="1"/>
    <col min="7" max="7" width="6.5703125" style="46" customWidth="1"/>
    <col min="8" max="8" width="6.7109375" style="46" customWidth="1"/>
    <col min="9" max="9" width="7" style="46" customWidth="1"/>
    <col min="10" max="10" width="6.7109375" style="46" customWidth="1"/>
    <col min="11" max="11" width="13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 x14ac:dyDescent="0.2">
      <c r="C1" s="136" t="s">
        <v>337</v>
      </c>
      <c r="D1" s="136"/>
      <c r="E1" s="136"/>
      <c r="F1" s="136"/>
      <c r="G1" s="136"/>
    </row>
    <row r="3" spans="1:18" ht="15" customHeight="1" x14ac:dyDescent="0.2">
      <c r="A3" s="129"/>
      <c r="B3" s="129"/>
      <c r="C3" s="37" t="s">
        <v>359</v>
      </c>
      <c r="D3" s="37"/>
      <c r="E3" s="37"/>
      <c r="F3" s="37"/>
      <c r="G3" s="37"/>
      <c r="H3" s="37"/>
      <c r="I3" s="37"/>
      <c r="J3" s="37"/>
    </row>
    <row r="4" spans="1:18" ht="15" customHeight="1" x14ac:dyDescent="0.2"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5" customHeight="1" x14ac:dyDescent="0.2">
      <c r="C5" s="38"/>
      <c r="K5" s="38"/>
      <c r="L5" s="38"/>
      <c r="M5" s="38"/>
      <c r="N5" s="38"/>
      <c r="O5" s="38"/>
      <c r="P5" s="38"/>
      <c r="Q5" s="38"/>
    </row>
    <row r="6" spans="1:18" ht="14.25" x14ac:dyDescent="0.2">
      <c r="A6" s="185" t="s">
        <v>350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8" ht="13.5" x14ac:dyDescent="0.2">
      <c r="A8" s="110"/>
      <c r="J8" s="129" t="s">
        <v>229</v>
      </c>
      <c r="K8" s="129"/>
      <c r="L8" s="186" t="s">
        <v>177</v>
      </c>
      <c r="M8" s="186"/>
      <c r="N8" s="186"/>
      <c r="O8" s="186"/>
      <c r="P8" s="111">
        <v>2427.42</v>
      </c>
    </row>
    <row r="9" spans="1:18" ht="13.5" x14ac:dyDescent="0.2">
      <c r="A9" s="189" t="s">
        <v>230</v>
      </c>
      <c r="B9" s="189"/>
      <c r="C9" s="189"/>
      <c r="D9" s="189"/>
      <c r="E9" s="189"/>
      <c r="F9" s="190">
        <f>P289</f>
        <v>4551.078311971055</v>
      </c>
      <c r="G9" s="191"/>
      <c r="H9" s="109" t="s">
        <v>178</v>
      </c>
      <c r="L9" s="186" t="s">
        <v>231</v>
      </c>
      <c r="M9" s="186"/>
      <c r="N9" s="186"/>
      <c r="O9" s="186"/>
      <c r="P9" s="111">
        <v>2956.69</v>
      </c>
    </row>
    <row r="10" spans="1:18" ht="13.5" x14ac:dyDescent="0.2">
      <c r="A10" s="189"/>
      <c r="B10" s="189"/>
      <c r="C10" s="189"/>
      <c r="D10" s="189"/>
      <c r="E10" s="189"/>
      <c r="F10" s="190"/>
      <c r="G10" s="191"/>
      <c r="H10" s="109"/>
      <c r="K10" s="192" t="s">
        <v>198</v>
      </c>
      <c r="L10" s="192"/>
      <c r="M10" s="192"/>
      <c r="N10" s="192"/>
      <c r="O10" s="192"/>
      <c r="P10" s="38">
        <v>1.0761000000000001</v>
      </c>
    </row>
    <row r="11" spans="1:18" ht="13.5" x14ac:dyDescent="0.2">
      <c r="A11" s="110"/>
      <c r="K11" s="101"/>
      <c r="L11" s="101"/>
      <c r="M11" s="101"/>
      <c r="N11" s="101"/>
      <c r="O11" s="101"/>
      <c r="P11" s="38"/>
    </row>
    <row r="12" spans="1:18" ht="22.5" customHeight="1" x14ac:dyDescent="0.2">
      <c r="A12" s="187" t="s">
        <v>0</v>
      </c>
      <c r="B12" s="188" t="s">
        <v>203</v>
      </c>
      <c r="C12" s="187" t="s">
        <v>161</v>
      </c>
      <c r="D12" s="188" t="s">
        <v>222</v>
      </c>
      <c r="E12" s="188" t="s">
        <v>174</v>
      </c>
      <c r="F12" s="188" t="s">
        <v>232</v>
      </c>
      <c r="G12" s="187" t="s">
        <v>204</v>
      </c>
      <c r="H12" s="187"/>
      <c r="I12" s="187"/>
      <c r="J12" s="187"/>
      <c r="K12" s="187"/>
      <c r="L12" s="187"/>
      <c r="M12" s="187"/>
      <c r="N12" s="187"/>
      <c r="O12" s="187"/>
      <c r="P12" s="187" t="s">
        <v>233</v>
      </c>
      <c r="Q12" s="187" t="s">
        <v>234</v>
      </c>
      <c r="R12" s="98" t="s">
        <v>234</v>
      </c>
    </row>
    <row r="13" spans="1:18" ht="13.5" customHeight="1" x14ac:dyDescent="0.2">
      <c r="A13" s="187"/>
      <c r="B13" s="188"/>
      <c r="C13" s="187"/>
      <c r="D13" s="188"/>
      <c r="E13" s="188"/>
      <c r="F13" s="188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98" t="s">
        <v>9</v>
      </c>
    </row>
    <row r="14" spans="1:18" ht="20.25" customHeight="1" x14ac:dyDescent="0.2">
      <c r="A14" s="187"/>
      <c r="B14" s="188"/>
      <c r="C14" s="187"/>
      <c r="D14" s="188"/>
      <c r="E14" s="188"/>
      <c r="F14" s="188"/>
      <c r="G14" s="187" t="s">
        <v>179</v>
      </c>
      <c r="H14" s="187"/>
      <c r="I14" s="187" t="s">
        <v>235</v>
      </c>
      <c r="J14" s="187"/>
      <c r="K14" s="187" t="s">
        <v>236</v>
      </c>
      <c r="L14" s="187"/>
      <c r="M14" s="187"/>
      <c r="N14" s="187"/>
      <c r="O14" s="187"/>
      <c r="P14" s="187"/>
      <c r="Q14" s="187"/>
      <c r="R14" s="99">
        <f>P10</f>
        <v>1.0761000000000001</v>
      </c>
    </row>
    <row r="15" spans="1:18" ht="39.75" x14ac:dyDescent="0.2">
      <c r="A15" s="187"/>
      <c r="B15" s="188"/>
      <c r="C15" s="187"/>
      <c r="D15" s="188"/>
      <c r="E15" s="188"/>
      <c r="F15" s="188"/>
      <c r="G15" s="104" t="s">
        <v>180</v>
      </c>
      <c r="H15" s="104" t="s">
        <v>181</v>
      </c>
      <c r="I15" s="104" t="s">
        <v>180</v>
      </c>
      <c r="J15" s="104" t="s">
        <v>181</v>
      </c>
      <c r="K15" s="39" t="s">
        <v>205</v>
      </c>
      <c r="L15" s="104" t="s">
        <v>223</v>
      </c>
      <c r="M15" s="39" t="s">
        <v>226</v>
      </c>
      <c r="N15" s="39" t="s">
        <v>237</v>
      </c>
      <c r="O15" s="104" t="s">
        <v>233</v>
      </c>
      <c r="P15" s="40" t="s">
        <v>182</v>
      </c>
      <c r="Q15" s="100" t="s">
        <v>182</v>
      </c>
      <c r="R15" s="41" t="s">
        <v>182</v>
      </c>
    </row>
    <row r="16" spans="1:18" x14ac:dyDescent="0.2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86">
        <v>6</v>
      </c>
      <c r="G16" s="86">
        <v>7</v>
      </c>
      <c r="H16" s="86">
        <v>8</v>
      </c>
      <c r="I16" s="86">
        <v>9</v>
      </c>
      <c r="J16" s="86">
        <v>10</v>
      </c>
      <c r="K16" s="86">
        <v>11</v>
      </c>
      <c r="L16" s="86">
        <v>12</v>
      </c>
      <c r="M16" s="86">
        <v>13</v>
      </c>
      <c r="N16" s="86">
        <v>14</v>
      </c>
      <c r="O16" s="86">
        <v>15</v>
      </c>
      <c r="P16" s="86">
        <v>16</v>
      </c>
      <c r="Q16" s="86">
        <v>17</v>
      </c>
      <c r="R16" s="86">
        <v>18</v>
      </c>
    </row>
    <row r="17" spans="1:18" ht="14.25" customHeight="1" x14ac:dyDescent="0.2">
      <c r="A17" s="86"/>
      <c r="B17" s="86"/>
      <c r="C17" s="87" t="s">
        <v>238</v>
      </c>
      <c r="D17" s="88"/>
      <c r="E17" s="88"/>
      <c r="F17" s="88"/>
      <c r="G17" s="86"/>
      <c r="H17" s="88"/>
      <c r="I17" s="88"/>
      <c r="J17" s="88"/>
      <c r="K17" s="86"/>
      <c r="L17" s="86"/>
      <c r="M17" s="86"/>
      <c r="N17" s="86"/>
      <c r="O17" s="86"/>
      <c r="P17" s="88"/>
      <c r="Q17" s="88"/>
      <c r="R17" s="88"/>
    </row>
    <row r="18" spans="1:18" ht="7.5" customHeight="1" x14ac:dyDescent="0.2">
      <c r="A18" s="140">
        <v>1</v>
      </c>
      <c r="B18" s="141" t="s">
        <v>61</v>
      </c>
      <c r="C18" s="141" t="s">
        <v>266</v>
      </c>
      <c r="D18" s="161" t="s">
        <v>268</v>
      </c>
      <c r="E18" s="171">
        <v>85</v>
      </c>
      <c r="F18" s="145">
        <v>5.5</v>
      </c>
      <c r="G18" s="140"/>
      <c r="H18" s="139">
        <f t="shared" ref="H18" si="0">G18*$P$8/1000</f>
        <v>0</v>
      </c>
      <c r="I18" s="184"/>
      <c r="J18" s="139">
        <v>7.5</v>
      </c>
      <c r="K18" s="42"/>
      <c r="L18" s="42"/>
      <c r="M18" s="42"/>
      <c r="N18" s="43"/>
      <c r="O18" s="40">
        <f t="shared" ref="O18:O77" si="1">M18*N18</f>
        <v>0</v>
      </c>
      <c r="P18" s="139">
        <f t="shared" ref="P18" si="2">E18*F18</f>
        <v>467.5</v>
      </c>
      <c r="Q18" s="139">
        <f t="shared" ref="Q18" si="3">SUM(O18:O21)</f>
        <v>0</v>
      </c>
      <c r="R18" s="139">
        <f t="shared" ref="R18" si="4">Q18*1.02*1.05*$R$14</f>
        <v>0</v>
      </c>
    </row>
    <row r="19" spans="1:18" ht="7.5" customHeight="1" x14ac:dyDescent="0.2">
      <c r="A19" s="140"/>
      <c r="B19" s="141"/>
      <c r="C19" s="141"/>
      <c r="D19" s="162"/>
      <c r="E19" s="171"/>
      <c r="F19" s="145"/>
      <c r="G19" s="140"/>
      <c r="H19" s="139"/>
      <c r="I19" s="184"/>
      <c r="J19" s="139"/>
      <c r="K19" s="42"/>
      <c r="L19" s="42"/>
      <c r="M19" s="42"/>
      <c r="N19" s="43"/>
      <c r="O19" s="40">
        <f t="shared" si="1"/>
        <v>0</v>
      </c>
      <c r="P19" s="139"/>
      <c r="Q19" s="139"/>
      <c r="R19" s="139"/>
    </row>
    <row r="20" spans="1:18" ht="7.5" customHeight="1" x14ac:dyDescent="0.2">
      <c r="A20" s="140"/>
      <c r="B20" s="141"/>
      <c r="C20" s="141"/>
      <c r="D20" s="162"/>
      <c r="E20" s="171"/>
      <c r="F20" s="145"/>
      <c r="G20" s="140"/>
      <c r="H20" s="139"/>
      <c r="I20" s="184"/>
      <c r="J20" s="139"/>
      <c r="K20" s="42"/>
      <c r="L20" s="42"/>
      <c r="M20" s="42"/>
      <c r="N20" s="43"/>
      <c r="O20" s="40">
        <f t="shared" si="1"/>
        <v>0</v>
      </c>
      <c r="P20" s="139"/>
      <c r="Q20" s="139"/>
      <c r="R20" s="139"/>
    </row>
    <row r="21" spans="1:18" ht="12" customHeight="1" x14ac:dyDescent="0.2">
      <c r="A21" s="140"/>
      <c r="B21" s="141"/>
      <c r="C21" s="141"/>
      <c r="D21" s="163"/>
      <c r="E21" s="171"/>
      <c r="F21" s="145"/>
      <c r="G21" s="140"/>
      <c r="H21" s="139"/>
      <c r="I21" s="184"/>
      <c r="J21" s="139"/>
      <c r="K21" s="42"/>
      <c r="L21" s="42"/>
      <c r="M21" s="42"/>
      <c r="N21" s="84"/>
      <c r="O21" s="40">
        <f t="shared" si="1"/>
        <v>0</v>
      </c>
      <c r="P21" s="139"/>
      <c r="Q21" s="139"/>
      <c r="R21" s="139"/>
    </row>
    <row r="22" spans="1:18" ht="6.75" customHeight="1" x14ac:dyDescent="0.2">
      <c r="A22" s="140">
        <v>2</v>
      </c>
      <c r="B22" s="141" t="s">
        <v>162</v>
      </c>
      <c r="C22" s="141" t="s">
        <v>267</v>
      </c>
      <c r="D22" s="161" t="s">
        <v>268</v>
      </c>
      <c r="E22" s="171">
        <v>85</v>
      </c>
      <c r="F22" s="145">
        <f t="shared" ref="F22" si="5">H22+J22+R22</f>
        <v>1.090996944</v>
      </c>
      <c r="G22" s="140">
        <v>1.6799999999999999E-2</v>
      </c>
      <c r="H22" s="139">
        <f t="shared" ref="H22" si="6">G22*$P$8/1000</f>
        <v>4.0780655999999998E-2</v>
      </c>
      <c r="I22" s="184">
        <v>0.35520000000000002</v>
      </c>
      <c r="J22" s="139">
        <f t="shared" ref="J22" si="7">I22*$P$9/1000</f>
        <v>1.0502162880000001</v>
      </c>
      <c r="K22" s="42"/>
      <c r="L22" s="42"/>
      <c r="M22" s="42"/>
      <c r="N22" s="43"/>
      <c r="O22" s="40">
        <f t="shared" si="1"/>
        <v>0</v>
      </c>
      <c r="P22" s="139">
        <f t="shared" ref="P22" si="8">E22*F22</f>
        <v>92.734740240000008</v>
      </c>
      <c r="Q22" s="139">
        <f t="shared" ref="Q22" si="9">SUM(O22:O25)</f>
        <v>0</v>
      </c>
      <c r="R22" s="139">
        <f t="shared" ref="R22" si="10">Q22*1.02*1.05*$R$14</f>
        <v>0</v>
      </c>
    </row>
    <row r="23" spans="1:18" ht="6.75" customHeight="1" x14ac:dyDescent="0.2">
      <c r="A23" s="140"/>
      <c r="B23" s="141"/>
      <c r="C23" s="141"/>
      <c r="D23" s="162"/>
      <c r="E23" s="171"/>
      <c r="F23" s="145"/>
      <c r="G23" s="140"/>
      <c r="H23" s="139"/>
      <c r="I23" s="184"/>
      <c r="J23" s="139"/>
      <c r="K23" s="42"/>
      <c r="L23" s="42"/>
      <c r="M23" s="42"/>
      <c r="N23" s="43"/>
      <c r="O23" s="40">
        <f t="shared" si="1"/>
        <v>0</v>
      </c>
      <c r="P23" s="139"/>
      <c r="Q23" s="139"/>
      <c r="R23" s="139"/>
    </row>
    <row r="24" spans="1:18" ht="6.75" customHeight="1" x14ac:dyDescent="0.2">
      <c r="A24" s="140"/>
      <c r="B24" s="141"/>
      <c r="C24" s="141"/>
      <c r="D24" s="162"/>
      <c r="E24" s="171"/>
      <c r="F24" s="145"/>
      <c r="G24" s="140"/>
      <c r="H24" s="139"/>
      <c r="I24" s="184"/>
      <c r="J24" s="139"/>
      <c r="K24" s="42"/>
      <c r="L24" s="42"/>
      <c r="M24" s="42"/>
      <c r="N24" s="43"/>
      <c r="O24" s="40">
        <f t="shared" si="1"/>
        <v>0</v>
      </c>
      <c r="P24" s="139"/>
      <c r="Q24" s="139"/>
      <c r="R24" s="139"/>
    </row>
    <row r="25" spans="1:18" ht="6.75" customHeight="1" x14ac:dyDescent="0.2">
      <c r="A25" s="140"/>
      <c r="B25" s="141"/>
      <c r="C25" s="141"/>
      <c r="D25" s="163"/>
      <c r="E25" s="171"/>
      <c r="F25" s="145"/>
      <c r="G25" s="140"/>
      <c r="H25" s="139"/>
      <c r="I25" s="184"/>
      <c r="J25" s="139"/>
      <c r="K25" s="42"/>
      <c r="L25" s="42"/>
      <c r="M25" s="42"/>
      <c r="N25" s="84"/>
      <c r="O25" s="40">
        <f t="shared" si="1"/>
        <v>0</v>
      </c>
      <c r="P25" s="139"/>
      <c r="Q25" s="139"/>
      <c r="R25" s="139"/>
    </row>
    <row r="26" spans="1:18" ht="6.75" customHeight="1" x14ac:dyDescent="0.2">
      <c r="A26" s="140">
        <v>3</v>
      </c>
      <c r="B26" s="141" t="s">
        <v>169</v>
      </c>
      <c r="C26" s="141" t="s">
        <v>260</v>
      </c>
      <c r="D26" s="161" t="s">
        <v>268</v>
      </c>
      <c r="E26" s="171">
        <v>6.4</v>
      </c>
      <c r="F26" s="145">
        <f>H26+J26+R26</f>
        <v>11.505970800000002</v>
      </c>
      <c r="G26" s="140">
        <v>4.74</v>
      </c>
      <c r="H26" s="139">
        <f t="shared" ref="H26" si="11">G26*$P$8/1000</f>
        <v>11.505970800000002</v>
      </c>
      <c r="I26" s="184"/>
      <c r="J26" s="139">
        <f>I26*$P$9/1000</f>
        <v>0</v>
      </c>
      <c r="K26" s="42"/>
      <c r="L26" s="42"/>
      <c r="M26" s="42"/>
      <c r="N26" s="43"/>
      <c r="O26" s="40"/>
      <c r="P26" s="139">
        <f>E26*F26</f>
        <v>73.638213120000017</v>
      </c>
      <c r="Q26" s="139">
        <f>SUM(O26:O29)</f>
        <v>0</v>
      </c>
      <c r="R26" s="139">
        <f>Q26*1.02*1.05*$R$14</f>
        <v>0</v>
      </c>
    </row>
    <row r="27" spans="1:18" ht="6.75" customHeight="1" x14ac:dyDescent="0.2">
      <c r="A27" s="140"/>
      <c r="B27" s="141"/>
      <c r="C27" s="141"/>
      <c r="D27" s="162"/>
      <c r="E27" s="171"/>
      <c r="F27" s="145"/>
      <c r="G27" s="140"/>
      <c r="H27" s="139"/>
      <c r="I27" s="184"/>
      <c r="J27" s="139"/>
      <c r="K27" s="42"/>
      <c r="L27" s="42"/>
      <c r="M27" s="42"/>
      <c r="N27" s="43"/>
      <c r="O27" s="40"/>
      <c r="P27" s="139"/>
      <c r="Q27" s="139"/>
      <c r="R27" s="139"/>
    </row>
    <row r="28" spans="1:18" ht="6.75" customHeight="1" x14ac:dyDescent="0.2">
      <c r="A28" s="140"/>
      <c r="B28" s="141"/>
      <c r="C28" s="141"/>
      <c r="D28" s="162"/>
      <c r="E28" s="171"/>
      <c r="F28" s="145"/>
      <c r="G28" s="140"/>
      <c r="H28" s="139"/>
      <c r="I28" s="184"/>
      <c r="J28" s="139"/>
      <c r="K28" s="42"/>
      <c r="L28" s="42"/>
      <c r="M28" s="42"/>
      <c r="N28" s="43"/>
      <c r="O28" s="40"/>
      <c r="P28" s="139"/>
      <c r="Q28" s="139"/>
      <c r="R28" s="139"/>
    </row>
    <row r="29" spans="1:18" ht="6.75" customHeight="1" x14ac:dyDescent="0.2">
      <c r="A29" s="140"/>
      <c r="B29" s="141"/>
      <c r="C29" s="141"/>
      <c r="D29" s="163"/>
      <c r="E29" s="171"/>
      <c r="F29" s="145"/>
      <c r="G29" s="140"/>
      <c r="H29" s="139"/>
      <c r="I29" s="184"/>
      <c r="J29" s="139"/>
      <c r="K29" s="42"/>
      <c r="L29" s="42"/>
      <c r="M29" s="42"/>
      <c r="N29" s="84"/>
      <c r="O29" s="40"/>
      <c r="P29" s="139"/>
      <c r="Q29" s="139"/>
      <c r="R29" s="139"/>
    </row>
    <row r="30" spans="1:18" ht="10.5" customHeight="1" x14ac:dyDescent="0.2">
      <c r="A30" s="140">
        <v>4</v>
      </c>
      <c r="B30" s="141" t="s">
        <v>168</v>
      </c>
      <c r="C30" s="141" t="s">
        <v>269</v>
      </c>
      <c r="D30" s="161" t="s">
        <v>268</v>
      </c>
      <c r="E30" s="171">
        <v>79.3</v>
      </c>
      <c r="F30" s="145">
        <f t="shared" ref="F30" si="12">H30+J30+R30</f>
        <v>0.92970216900000002</v>
      </c>
      <c r="G30" s="140">
        <v>1.43E-2</v>
      </c>
      <c r="H30" s="139">
        <f t="shared" ref="H30" si="13">G30*$P$8/1000</f>
        <v>3.4712106E-2</v>
      </c>
      <c r="I30" s="184">
        <v>0.30270000000000002</v>
      </c>
      <c r="J30" s="139">
        <f t="shared" ref="J30" si="14">I30*$P$9/1000</f>
        <v>0.89499006300000006</v>
      </c>
      <c r="K30" s="42"/>
      <c r="L30" s="42"/>
      <c r="M30" s="42"/>
      <c r="N30" s="43"/>
      <c r="O30" s="40">
        <f>M30*N30</f>
        <v>0</v>
      </c>
      <c r="P30" s="139">
        <f t="shared" ref="P30" si="15">E30*F30</f>
        <v>73.725382001699998</v>
      </c>
      <c r="Q30" s="139">
        <f t="shared" ref="Q30" si="16">SUM(O30:O33)</f>
        <v>0</v>
      </c>
      <c r="R30" s="139">
        <f t="shared" ref="R30" si="17">Q30*1.02*1.05*$R$14</f>
        <v>0</v>
      </c>
    </row>
    <row r="31" spans="1:18" ht="6.75" customHeight="1" x14ac:dyDescent="0.2">
      <c r="A31" s="140"/>
      <c r="B31" s="141"/>
      <c r="C31" s="141"/>
      <c r="D31" s="162"/>
      <c r="E31" s="171"/>
      <c r="F31" s="145"/>
      <c r="G31" s="140"/>
      <c r="H31" s="139"/>
      <c r="I31" s="184"/>
      <c r="J31" s="139"/>
      <c r="K31" s="42"/>
      <c r="L31" s="42"/>
      <c r="M31" s="42"/>
      <c r="N31" s="43"/>
      <c r="O31" s="40">
        <f>M31*N31</f>
        <v>0</v>
      </c>
      <c r="P31" s="139"/>
      <c r="Q31" s="139"/>
      <c r="R31" s="139"/>
    </row>
    <row r="32" spans="1:18" ht="6.75" customHeight="1" x14ac:dyDescent="0.2">
      <c r="A32" s="140"/>
      <c r="B32" s="141"/>
      <c r="C32" s="141"/>
      <c r="D32" s="162"/>
      <c r="E32" s="171"/>
      <c r="F32" s="145"/>
      <c r="G32" s="140"/>
      <c r="H32" s="139"/>
      <c r="I32" s="184"/>
      <c r="J32" s="139"/>
      <c r="K32" s="42"/>
      <c r="L32" s="42"/>
      <c r="M32" s="42"/>
      <c r="N32" s="43"/>
      <c r="O32" s="40">
        <f>M32*N32</f>
        <v>0</v>
      </c>
      <c r="P32" s="139"/>
      <c r="Q32" s="139"/>
      <c r="R32" s="139"/>
    </row>
    <row r="33" spans="1:18" ht="10.5" customHeight="1" x14ac:dyDescent="0.2">
      <c r="A33" s="140"/>
      <c r="B33" s="141"/>
      <c r="C33" s="141"/>
      <c r="D33" s="163"/>
      <c r="E33" s="171"/>
      <c r="F33" s="145"/>
      <c r="G33" s="140"/>
      <c r="H33" s="139"/>
      <c r="I33" s="184"/>
      <c r="J33" s="139"/>
      <c r="K33" s="42"/>
      <c r="L33" s="42"/>
      <c r="M33" s="42"/>
      <c r="N33" s="84"/>
      <c r="O33" s="40">
        <f>M33*N33</f>
        <v>0</v>
      </c>
      <c r="P33" s="139"/>
      <c r="Q33" s="139"/>
      <c r="R33" s="139"/>
    </row>
    <row r="34" spans="1:18" ht="6.75" customHeight="1" x14ac:dyDescent="0.2">
      <c r="A34" s="140">
        <v>5</v>
      </c>
      <c r="B34" s="141" t="s">
        <v>169</v>
      </c>
      <c r="C34" s="141" t="s">
        <v>261</v>
      </c>
      <c r="D34" s="161" t="s">
        <v>268</v>
      </c>
      <c r="E34" s="171">
        <v>6</v>
      </c>
      <c r="F34" s="145">
        <f t="shared" ref="F34" si="18">H34+J34+R34</f>
        <v>11.505970800000002</v>
      </c>
      <c r="G34" s="140">
        <v>4.74</v>
      </c>
      <c r="H34" s="139">
        <f t="shared" ref="H34" si="19">G34*$P$8/1000</f>
        <v>11.505970800000002</v>
      </c>
      <c r="I34" s="184">
        <v>0</v>
      </c>
      <c r="J34" s="139">
        <f t="shared" ref="J34" si="20">I34*$P$9/1000</f>
        <v>0</v>
      </c>
      <c r="K34" s="42"/>
      <c r="L34" s="42"/>
      <c r="M34" s="42"/>
      <c r="N34" s="43"/>
      <c r="O34" s="40">
        <f t="shared" si="1"/>
        <v>0</v>
      </c>
      <c r="P34" s="139">
        <f t="shared" ref="P34" si="21">E34*F34</f>
        <v>69.035824800000015</v>
      </c>
      <c r="Q34" s="139">
        <f t="shared" ref="Q34" si="22">SUM(O34:O37)</f>
        <v>0</v>
      </c>
      <c r="R34" s="139">
        <f t="shared" ref="R34" si="23">Q34*1.02*1.05*$R$14</f>
        <v>0</v>
      </c>
    </row>
    <row r="35" spans="1:18" ht="6.75" customHeight="1" x14ac:dyDescent="0.2">
      <c r="A35" s="140"/>
      <c r="B35" s="141"/>
      <c r="C35" s="141"/>
      <c r="D35" s="162"/>
      <c r="E35" s="171"/>
      <c r="F35" s="145"/>
      <c r="G35" s="140"/>
      <c r="H35" s="139"/>
      <c r="I35" s="184"/>
      <c r="J35" s="139"/>
      <c r="K35" s="42"/>
      <c r="L35" s="42"/>
      <c r="M35" s="42"/>
      <c r="N35" s="43"/>
      <c r="O35" s="40">
        <f t="shared" si="1"/>
        <v>0</v>
      </c>
      <c r="P35" s="139"/>
      <c r="Q35" s="139"/>
      <c r="R35" s="139"/>
    </row>
    <row r="36" spans="1:18" ht="6.75" customHeight="1" x14ac:dyDescent="0.2">
      <c r="A36" s="140"/>
      <c r="B36" s="141"/>
      <c r="C36" s="141"/>
      <c r="D36" s="162"/>
      <c r="E36" s="171"/>
      <c r="F36" s="145"/>
      <c r="G36" s="140"/>
      <c r="H36" s="139"/>
      <c r="I36" s="184"/>
      <c r="J36" s="139"/>
      <c r="K36" s="42"/>
      <c r="L36" s="42"/>
      <c r="M36" s="42"/>
      <c r="N36" s="43"/>
      <c r="O36" s="40">
        <f t="shared" si="1"/>
        <v>0</v>
      </c>
      <c r="P36" s="139"/>
      <c r="Q36" s="139"/>
      <c r="R36" s="139"/>
    </row>
    <row r="37" spans="1:18" ht="6.75" customHeight="1" x14ac:dyDescent="0.2">
      <c r="A37" s="140"/>
      <c r="B37" s="141"/>
      <c r="C37" s="141"/>
      <c r="D37" s="163"/>
      <c r="E37" s="171"/>
      <c r="F37" s="145"/>
      <c r="G37" s="140"/>
      <c r="H37" s="139"/>
      <c r="I37" s="184"/>
      <c r="J37" s="139"/>
      <c r="K37" s="42"/>
      <c r="L37" s="42"/>
      <c r="M37" s="42"/>
      <c r="N37" s="84"/>
      <c r="O37" s="40">
        <f t="shared" si="1"/>
        <v>0</v>
      </c>
      <c r="P37" s="139"/>
      <c r="Q37" s="139"/>
      <c r="R37" s="139"/>
    </row>
    <row r="38" spans="1:18" ht="6.75" customHeight="1" x14ac:dyDescent="0.2">
      <c r="A38" s="140">
        <v>6</v>
      </c>
      <c r="B38" s="141" t="s">
        <v>286</v>
      </c>
      <c r="C38" s="141" t="s">
        <v>287</v>
      </c>
      <c r="D38" s="161" t="s">
        <v>268</v>
      </c>
      <c r="E38" s="171">
        <v>58.9</v>
      </c>
      <c r="F38" s="145">
        <f t="shared" ref="F38" si="24">H38+J38+R38</f>
        <v>0.68921188799999999</v>
      </c>
      <c r="G38" s="140">
        <v>1.06E-2</v>
      </c>
      <c r="H38" s="139">
        <f t="shared" ref="H38" si="25">G38*$P$8/1000</f>
        <v>2.5730652E-2</v>
      </c>
      <c r="I38" s="184">
        <v>0.22439999999999999</v>
      </c>
      <c r="J38" s="139">
        <f t="shared" ref="J38" si="26">I38*$P$9/1000</f>
        <v>0.66348123599999997</v>
      </c>
      <c r="K38" s="42"/>
      <c r="L38" s="42"/>
      <c r="M38" s="42"/>
      <c r="N38" s="43"/>
      <c r="O38" s="40">
        <f t="shared" si="1"/>
        <v>0</v>
      </c>
      <c r="P38" s="139">
        <f t="shared" ref="P38" si="27">E38*F38</f>
        <v>40.594580203199996</v>
      </c>
      <c r="Q38" s="139">
        <f t="shared" ref="Q38" si="28">SUM(O38:O41)</f>
        <v>0</v>
      </c>
      <c r="R38" s="139">
        <f t="shared" ref="R38" si="29">Q38*1.02*1.05*$R$14</f>
        <v>0</v>
      </c>
    </row>
    <row r="39" spans="1:18" ht="6.75" customHeight="1" x14ac:dyDescent="0.2">
      <c r="A39" s="140"/>
      <c r="B39" s="141"/>
      <c r="C39" s="141"/>
      <c r="D39" s="162"/>
      <c r="E39" s="171"/>
      <c r="F39" s="145"/>
      <c r="G39" s="140"/>
      <c r="H39" s="139"/>
      <c r="I39" s="184"/>
      <c r="J39" s="139"/>
      <c r="K39" s="42"/>
      <c r="L39" s="42"/>
      <c r="M39" s="42"/>
      <c r="N39" s="43"/>
      <c r="O39" s="40">
        <f t="shared" si="1"/>
        <v>0</v>
      </c>
      <c r="P39" s="139"/>
      <c r="Q39" s="139"/>
      <c r="R39" s="139"/>
    </row>
    <row r="40" spans="1:18" ht="6.75" customHeight="1" x14ac:dyDescent="0.2">
      <c r="A40" s="140"/>
      <c r="B40" s="141"/>
      <c r="C40" s="141"/>
      <c r="D40" s="162"/>
      <c r="E40" s="171"/>
      <c r="F40" s="145"/>
      <c r="G40" s="140"/>
      <c r="H40" s="139"/>
      <c r="I40" s="184"/>
      <c r="J40" s="139"/>
      <c r="K40" s="42"/>
      <c r="L40" s="42"/>
      <c r="M40" s="42"/>
      <c r="N40" s="43"/>
      <c r="O40" s="40">
        <f t="shared" si="1"/>
        <v>0</v>
      </c>
      <c r="P40" s="139"/>
      <c r="Q40" s="139"/>
      <c r="R40" s="139"/>
    </row>
    <row r="41" spans="1:18" ht="6.75" customHeight="1" x14ac:dyDescent="0.2">
      <c r="A41" s="140"/>
      <c r="B41" s="141"/>
      <c r="C41" s="141"/>
      <c r="D41" s="163"/>
      <c r="E41" s="171"/>
      <c r="F41" s="145"/>
      <c r="G41" s="140"/>
      <c r="H41" s="139"/>
      <c r="I41" s="184"/>
      <c r="J41" s="139"/>
      <c r="K41" s="42"/>
      <c r="L41" s="42"/>
      <c r="M41" s="42"/>
      <c r="N41" s="84"/>
      <c r="O41" s="40">
        <f t="shared" si="1"/>
        <v>0</v>
      </c>
      <c r="P41" s="139"/>
      <c r="Q41" s="139"/>
      <c r="R41" s="139"/>
    </row>
    <row r="42" spans="1:18" ht="6.75" customHeight="1" x14ac:dyDescent="0.2">
      <c r="A42" s="140">
        <v>7</v>
      </c>
      <c r="B42" s="141" t="s">
        <v>140</v>
      </c>
      <c r="C42" s="141" t="s">
        <v>288</v>
      </c>
      <c r="D42" s="161" t="s">
        <v>268</v>
      </c>
      <c r="E42" s="171">
        <v>4.4000000000000004</v>
      </c>
      <c r="F42" s="145">
        <f t="shared" ref="F42" si="30">H42+J42+R42</f>
        <v>4.7091948000000006</v>
      </c>
      <c r="G42" s="140">
        <v>1.94</v>
      </c>
      <c r="H42" s="139">
        <f t="shared" ref="H42" si="31">G42*$P$8/1000</f>
        <v>4.7091948000000006</v>
      </c>
      <c r="I42" s="184">
        <v>0</v>
      </c>
      <c r="J42" s="139">
        <f t="shared" ref="J42" si="32">I42*$P$9/1000</f>
        <v>0</v>
      </c>
      <c r="K42" s="42"/>
      <c r="L42" s="42"/>
      <c r="M42" s="42"/>
      <c r="N42" s="43"/>
      <c r="O42" s="40">
        <f t="shared" si="1"/>
        <v>0</v>
      </c>
      <c r="P42" s="139">
        <f t="shared" ref="P42" si="33">E42*F42</f>
        <v>20.720457120000003</v>
      </c>
      <c r="Q42" s="139">
        <f t="shared" ref="Q42" si="34">SUM(O42:O45)</f>
        <v>0</v>
      </c>
      <c r="R42" s="139">
        <f t="shared" ref="R42" si="35">Q42*1.02*1.05*$R$14</f>
        <v>0</v>
      </c>
    </row>
    <row r="43" spans="1:18" ht="6.75" customHeight="1" x14ac:dyDescent="0.2">
      <c r="A43" s="140"/>
      <c r="B43" s="141"/>
      <c r="C43" s="141"/>
      <c r="D43" s="162"/>
      <c r="E43" s="171"/>
      <c r="F43" s="145"/>
      <c r="G43" s="140"/>
      <c r="H43" s="139"/>
      <c r="I43" s="184"/>
      <c r="J43" s="139"/>
      <c r="K43" s="42"/>
      <c r="L43" s="42"/>
      <c r="M43" s="42"/>
      <c r="N43" s="43"/>
      <c r="O43" s="40">
        <f t="shared" si="1"/>
        <v>0</v>
      </c>
      <c r="P43" s="139"/>
      <c r="Q43" s="139"/>
      <c r="R43" s="139"/>
    </row>
    <row r="44" spans="1:18" ht="6.75" customHeight="1" x14ac:dyDescent="0.2">
      <c r="A44" s="140"/>
      <c r="B44" s="141"/>
      <c r="C44" s="141"/>
      <c r="D44" s="162"/>
      <c r="E44" s="171"/>
      <c r="F44" s="145"/>
      <c r="G44" s="140"/>
      <c r="H44" s="139"/>
      <c r="I44" s="184"/>
      <c r="J44" s="139"/>
      <c r="K44" s="42"/>
      <c r="L44" s="42"/>
      <c r="M44" s="42"/>
      <c r="N44" s="43"/>
      <c r="O44" s="40">
        <f t="shared" si="1"/>
        <v>0</v>
      </c>
      <c r="P44" s="139"/>
      <c r="Q44" s="139"/>
      <c r="R44" s="139"/>
    </row>
    <row r="45" spans="1:18" ht="6.75" customHeight="1" x14ac:dyDescent="0.2">
      <c r="A45" s="140"/>
      <c r="B45" s="141"/>
      <c r="C45" s="141"/>
      <c r="D45" s="163"/>
      <c r="E45" s="171"/>
      <c r="F45" s="145"/>
      <c r="G45" s="140"/>
      <c r="H45" s="139"/>
      <c r="I45" s="184"/>
      <c r="J45" s="139"/>
      <c r="K45" s="42"/>
      <c r="L45" s="42"/>
      <c r="M45" s="42"/>
      <c r="N45" s="84"/>
      <c r="O45" s="40">
        <f t="shared" si="1"/>
        <v>0</v>
      </c>
      <c r="P45" s="139"/>
      <c r="Q45" s="139"/>
      <c r="R45" s="139"/>
    </row>
    <row r="46" spans="1:18" ht="8.25" customHeight="1" x14ac:dyDescent="0.2">
      <c r="A46" s="140">
        <v>8</v>
      </c>
      <c r="B46" s="141" t="s">
        <v>153</v>
      </c>
      <c r="C46" s="141" t="s">
        <v>270</v>
      </c>
      <c r="D46" s="161" t="s">
        <v>268</v>
      </c>
      <c r="E46" s="142">
        <v>85</v>
      </c>
      <c r="F46" s="145">
        <f t="shared" ref="F46" si="36">H46+J46+R46</f>
        <v>0.53085792490000006</v>
      </c>
      <c r="G46" s="180">
        <v>8.1300000000000001E-3</v>
      </c>
      <c r="H46" s="139">
        <f t="shared" ref="H46" si="37">G46*$P$8/1000</f>
        <v>1.9734924599999999E-2</v>
      </c>
      <c r="I46" s="181">
        <v>0.17287</v>
      </c>
      <c r="J46" s="139">
        <f t="shared" ref="J46" si="38">I46*$P$9/1000</f>
        <v>0.51112300030000002</v>
      </c>
      <c r="K46" s="42"/>
      <c r="L46" s="42"/>
      <c r="M46" s="42"/>
      <c r="N46" s="43"/>
      <c r="O46" s="40">
        <f t="shared" si="1"/>
        <v>0</v>
      </c>
      <c r="P46" s="139">
        <f t="shared" ref="P46" si="39">E46*F46</f>
        <v>45.122923616500003</v>
      </c>
      <c r="Q46" s="139">
        <f t="shared" ref="Q46" si="40">SUM(O46:O49)</f>
        <v>0</v>
      </c>
      <c r="R46" s="139">
        <f t="shared" ref="R46" si="41">Q46*1.02*1.05*$R$14</f>
        <v>0</v>
      </c>
    </row>
    <row r="47" spans="1:18" ht="8.25" customHeight="1" x14ac:dyDescent="0.2">
      <c r="A47" s="140"/>
      <c r="B47" s="141"/>
      <c r="C47" s="141"/>
      <c r="D47" s="162"/>
      <c r="E47" s="143"/>
      <c r="F47" s="145"/>
      <c r="G47" s="180"/>
      <c r="H47" s="139"/>
      <c r="I47" s="182"/>
      <c r="J47" s="139"/>
      <c r="K47" s="42"/>
      <c r="L47" s="42"/>
      <c r="M47" s="42"/>
      <c r="N47" s="43"/>
      <c r="O47" s="40">
        <f t="shared" si="1"/>
        <v>0</v>
      </c>
      <c r="P47" s="139"/>
      <c r="Q47" s="139"/>
      <c r="R47" s="139"/>
    </row>
    <row r="48" spans="1:18" ht="8.25" customHeight="1" x14ac:dyDescent="0.2">
      <c r="A48" s="140"/>
      <c r="B48" s="141"/>
      <c r="C48" s="141"/>
      <c r="D48" s="162"/>
      <c r="E48" s="143"/>
      <c r="F48" s="145"/>
      <c r="G48" s="180"/>
      <c r="H48" s="139"/>
      <c r="I48" s="182"/>
      <c r="J48" s="139"/>
      <c r="K48" s="42"/>
      <c r="L48" s="42"/>
      <c r="M48" s="42"/>
      <c r="N48" s="43"/>
      <c r="O48" s="40">
        <f t="shared" si="1"/>
        <v>0</v>
      </c>
      <c r="P48" s="139"/>
      <c r="Q48" s="139"/>
      <c r="R48" s="139"/>
    </row>
    <row r="49" spans="1:18" ht="8.25" customHeight="1" x14ac:dyDescent="0.2">
      <c r="A49" s="140"/>
      <c r="B49" s="141"/>
      <c r="C49" s="141"/>
      <c r="D49" s="163"/>
      <c r="E49" s="144"/>
      <c r="F49" s="145"/>
      <c r="G49" s="180"/>
      <c r="H49" s="139"/>
      <c r="I49" s="183"/>
      <c r="J49" s="139"/>
      <c r="K49" s="42"/>
      <c r="L49" s="42"/>
      <c r="M49" s="42"/>
      <c r="N49" s="84"/>
      <c r="O49" s="40">
        <f t="shared" si="1"/>
        <v>0</v>
      </c>
      <c r="P49" s="139"/>
      <c r="Q49" s="139"/>
      <c r="R49" s="139"/>
    </row>
    <row r="50" spans="1:18" ht="6.75" customHeight="1" x14ac:dyDescent="0.2">
      <c r="A50" s="140">
        <v>9</v>
      </c>
      <c r="B50" s="175" t="s">
        <v>132</v>
      </c>
      <c r="C50" s="141" t="s">
        <v>262</v>
      </c>
      <c r="D50" s="161" t="s">
        <v>268</v>
      </c>
      <c r="E50" s="142">
        <v>6.4</v>
      </c>
      <c r="F50" s="153">
        <f>H50+J50+R50</f>
        <v>2.6701620000000004</v>
      </c>
      <c r="G50" s="142">
        <v>1.1000000000000001</v>
      </c>
      <c r="H50" s="156">
        <f>G50*$P$8/1000</f>
        <v>2.6701620000000004</v>
      </c>
      <c r="I50" s="161"/>
      <c r="J50" s="156">
        <f>I50*$P$9/1000</f>
        <v>0</v>
      </c>
      <c r="K50" s="42"/>
      <c r="L50" s="42"/>
      <c r="M50" s="42"/>
      <c r="N50" s="43"/>
      <c r="O50" s="40">
        <f t="shared" si="1"/>
        <v>0</v>
      </c>
      <c r="P50" s="156">
        <f>E50*F50</f>
        <v>17.089036800000002</v>
      </c>
      <c r="Q50" s="156">
        <f>SUM(O50:O53)</f>
        <v>0</v>
      </c>
      <c r="R50" s="156">
        <f>Q50*1.02*1.05*$R$14</f>
        <v>0</v>
      </c>
    </row>
    <row r="51" spans="1:18" ht="6.75" customHeight="1" x14ac:dyDescent="0.2">
      <c r="A51" s="140"/>
      <c r="B51" s="176"/>
      <c r="C51" s="141"/>
      <c r="D51" s="162"/>
      <c r="E51" s="143"/>
      <c r="F51" s="154"/>
      <c r="G51" s="143"/>
      <c r="H51" s="157"/>
      <c r="I51" s="162"/>
      <c r="J51" s="157"/>
      <c r="K51" s="42"/>
      <c r="L51" s="42"/>
      <c r="M51" s="42"/>
      <c r="N51" s="43"/>
      <c r="O51" s="40">
        <f t="shared" si="1"/>
        <v>0</v>
      </c>
      <c r="P51" s="157"/>
      <c r="Q51" s="157"/>
      <c r="R51" s="157"/>
    </row>
    <row r="52" spans="1:18" ht="6.75" customHeight="1" x14ac:dyDescent="0.2">
      <c r="A52" s="140"/>
      <c r="B52" s="176"/>
      <c r="C52" s="141"/>
      <c r="D52" s="162"/>
      <c r="E52" s="143"/>
      <c r="F52" s="154"/>
      <c r="G52" s="143"/>
      <c r="H52" s="157"/>
      <c r="I52" s="162"/>
      <c r="J52" s="157"/>
      <c r="K52" s="42"/>
      <c r="L52" s="42"/>
      <c r="M52" s="42"/>
      <c r="N52" s="43"/>
      <c r="O52" s="40">
        <f t="shared" si="1"/>
        <v>0</v>
      </c>
      <c r="P52" s="157"/>
      <c r="Q52" s="157"/>
      <c r="R52" s="157"/>
    </row>
    <row r="53" spans="1:18" ht="6.75" customHeight="1" x14ac:dyDescent="0.2">
      <c r="A53" s="140"/>
      <c r="B53" s="177"/>
      <c r="C53" s="141"/>
      <c r="D53" s="163"/>
      <c r="E53" s="144"/>
      <c r="F53" s="155"/>
      <c r="G53" s="144"/>
      <c r="H53" s="158"/>
      <c r="I53" s="163"/>
      <c r="J53" s="158"/>
      <c r="K53" s="42"/>
      <c r="L53" s="42"/>
      <c r="M53" s="42"/>
      <c r="N53" s="84"/>
      <c r="O53" s="40">
        <f t="shared" si="1"/>
        <v>0</v>
      </c>
      <c r="P53" s="158"/>
      <c r="Q53" s="158"/>
      <c r="R53" s="158"/>
    </row>
    <row r="54" spans="1:18" ht="9" customHeight="1" x14ac:dyDescent="0.2">
      <c r="A54" s="140">
        <v>10</v>
      </c>
      <c r="B54" s="175" t="s">
        <v>155</v>
      </c>
      <c r="C54" s="141" t="s">
        <v>133</v>
      </c>
      <c r="D54" s="161" t="s">
        <v>268</v>
      </c>
      <c r="E54" s="142">
        <v>21.7</v>
      </c>
      <c r="F54" s="153">
        <f t="shared" ref="F54" si="42">H54+J54+R54</f>
        <v>9.5640837144000006</v>
      </c>
      <c r="G54" s="153">
        <v>0.89</v>
      </c>
      <c r="H54" s="156">
        <f t="shared" ref="H54" si="43">G54*$P$8/1000</f>
        <v>2.1604038000000001</v>
      </c>
      <c r="I54" s="161"/>
      <c r="J54" s="156">
        <f t="shared" ref="J54" si="44">I54*$P$9/1000</f>
        <v>0</v>
      </c>
      <c r="K54" s="42" t="s">
        <v>134</v>
      </c>
      <c r="L54" s="42" t="s">
        <v>146</v>
      </c>
      <c r="M54" s="42">
        <v>1.1000000000000001</v>
      </c>
      <c r="N54" s="84">
        <v>5.84</v>
      </c>
      <c r="O54" s="40">
        <f t="shared" si="1"/>
        <v>6.4240000000000004</v>
      </c>
      <c r="P54" s="156">
        <f t="shared" ref="P54" si="45">E54*F54</f>
        <v>207.54061660248001</v>
      </c>
      <c r="Q54" s="156">
        <f t="shared" ref="Q54" si="46">SUM(O54:O57)</f>
        <v>6.4240000000000004</v>
      </c>
      <c r="R54" s="156">
        <f t="shared" ref="R54" si="47">Q54*1.02*1.05*$R$14</f>
        <v>7.4036799144000005</v>
      </c>
    </row>
    <row r="55" spans="1:18" ht="4.5" customHeight="1" x14ac:dyDescent="0.2">
      <c r="A55" s="140"/>
      <c r="B55" s="176"/>
      <c r="C55" s="141"/>
      <c r="D55" s="162"/>
      <c r="E55" s="143"/>
      <c r="F55" s="154"/>
      <c r="G55" s="154"/>
      <c r="H55" s="157"/>
      <c r="I55" s="162"/>
      <c r="J55" s="157"/>
      <c r="K55" s="42"/>
      <c r="L55" s="42"/>
      <c r="M55" s="42"/>
      <c r="N55" s="43"/>
      <c r="O55" s="40">
        <f t="shared" si="1"/>
        <v>0</v>
      </c>
      <c r="P55" s="157"/>
      <c r="Q55" s="157"/>
      <c r="R55" s="157"/>
    </row>
    <row r="56" spans="1:18" ht="4.5" customHeight="1" x14ac:dyDescent="0.2">
      <c r="A56" s="140"/>
      <c r="B56" s="176"/>
      <c r="C56" s="141"/>
      <c r="D56" s="162"/>
      <c r="E56" s="143"/>
      <c r="F56" s="154"/>
      <c r="G56" s="154"/>
      <c r="H56" s="157"/>
      <c r="I56" s="162"/>
      <c r="J56" s="157"/>
      <c r="K56" s="42"/>
      <c r="L56" s="42"/>
      <c r="M56" s="42"/>
      <c r="N56" s="43"/>
      <c r="O56" s="40">
        <f t="shared" si="1"/>
        <v>0</v>
      </c>
      <c r="P56" s="157"/>
      <c r="Q56" s="157"/>
      <c r="R56" s="157"/>
    </row>
    <row r="57" spans="1:18" ht="4.5" customHeight="1" x14ac:dyDescent="0.2">
      <c r="A57" s="140"/>
      <c r="B57" s="177"/>
      <c r="C57" s="141"/>
      <c r="D57" s="163"/>
      <c r="E57" s="144"/>
      <c r="F57" s="155"/>
      <c r="G57" s="155"/>
      <c r="H57" s="158"/>
      <c r="I57" s="163"/>
      <c r="J57" s="158"/>
      <c r="K57" s="42"/>
      <c r="L57" s="42"/>
      <c r="M57" s="42"/>
      <c r="N57" s="84"/>
      <c r="O57" s="40">
        <f t="shared" si="1"/>
        <v>0</v>
      </c>
      <c r="P57" s="158"/>
      <c r="Q57" s="158"/>
      <c r="R57" s="158"/>
    </row>
    <row r="58" spans="1:18" ht="12.75" customHeight="1" x14ac:dyDescent="0.2">
      <c r="A58" s="140">
        <v>11</v>
      </c>
      <c r="B58" s="175" t="s">
        <v>183</v>
      </c>
      <c r="C58" s="141" t="s">
        <v>263</v>
      </c>
      <c r="D58" s="161" t="s">
        <v>268</v>
      </c>
      <c r="E58" s="142">
        <v>68.3</v>
      </c>
      <c r="F58" s="145">
        <f t="shared" ref="F58" si="48">H58+J58+R58</f>
        <v>9.5640837144000006</v>
      </c>
      <c r="G58" s="153">
        <v>0.89</v>
      </c>
      <c r="H58" s="139">
        <f t="shared" ref="H58" si="49">G58*$P$8/1000</f>
        <v>2.1604038000000001</v>
      </c>
      <c r="I58" s="140"/>
      <c r="J58" s="139">
        <f t="shared" ref="J58" si="50">I58*$P$9/1000</f>
        <v>0</v>
      </c>
      <c r="K58" s="40" t="s">
        <v>134</v>
      </c>
      <c r="L58" s="40" t="s">
        <v>148</v>
      </c>
      <c r="M58" s="102">
        <v>1.1000000000000001</v>
      </c>
      <c r="N58" s="102">
        <v>5.84</v>
      </c>
      <c r="O58" s="40">
        <f t="shared" si="1"/>
        <v>6.4240000000000004</v>
      </c>
      <c r="P58" s="139">
        <f t="shared" ref="P58" si="51">E58*F58</f>
        <v>653.22691769352002</v>
      </c>
      <c r="Q58" s="139">
        <f t="shared" ref="Q58" si="52">SUM(O58:O61)</f>
        <v>6.4240000000000004</v>
      </c>
      <c r="R58" s="139">
        <f t="shared" ref="R58" si="53">Q58*1.02*1.05*$R$14</f>
        <v>7.4036799144000005</v>
      </c>
    </row>
    <row r="59" spans="1:18" ht="3" customHeight="1" x14ac:dyDescent="0.2">
      <c r="A59" s="140"/>
      <c r="B59" s="176"/>
      <c r="C59" s="141"/>
      <c r="D59" s="162"/>
      <c r="E59" s="143"/>
      <c r="F59" s="145"/>
      <c r="G59" s="154"/>
      <c r="H59" s="139"/>
      <c r="I59" s="140"/>
      <c r="J59" s="139"/>
      <c r="K59" s="42"/>
      <c r="L59" s="42"/>
      <c r="M59" s="42"/>
      <c r="N59" s="84"/>
      <c r="O59" s="40">
        <f t="shared" si="1"/>
        <v>0</v>
      </c>
      <c r="P59" s="139"/>
      <c r="Q59" s="139"/>
      <c r="R59" s="139"/>
    </row>
    <row r="60" spans="1:18" ht="3" customHeight="1" x14ac:dyDescent="0.2">
      <c r="A60" s="140"/>
      <c r="B60" s="176"/>
      <c r="C60" s="141"/>
      <c r="D60" s="162"/>
      <c r="E60" s="143"/>
      <c r="F60" s="145"/>
      <c r="G60" s="154"/>
      <c r="H60" s="139"/>
      <c r="I60" s="140"/>
      <c r="J60" s="139"/>
      <c r="K60" s="42"/>
      <c r="L60" s="42"/>
      <c r="M60" s="42"/>
      <c r="N60" s="84"/>
      <c r="O60" s="40">
        <f t="shared" si="1"/>
        <v>0</v>
      </c>
      <c r="P60" s="139"/>
      <c r="Q60" s="139"/>
      <c r="R60" s="139"/>
    </row>
    <row r="61" spans="1:18" ht="3" customHeight="1" x14ac:dyDescent="0.2">
      <c r="A61" s="140"/>
      <c r="B61" s="177"/>
      <c r="C61" s="141"/>
      <c r="D61" s="163"/>
      <c r="E61" s="144"/>
      <c r="F61" s="145"/>
      <c r="G61" s="155"/>
      <c r="H61" s="139"/>
      <c r="I61" s="140"/>
      <c r="J61" s="139"/>
      <c r="K61" s="42"/>
      <c r="L61" s="42"/>
      <c r="M61" s="42"/>
      <c r="N61" s="84"/>
      <c r="O61" s="40">
        <f t="shared" si="1"/>
        <v>0</v>
      </c>
      <c r="P61" s="139"/>
      <c r="Q61" s="139"/>
      <c r="R61" s="139"/>
    </row>
    <row r="62" spans="1:18" ht="6" customHeight="1" x14ac:dyDescent="0.2">
      <c r="A62" s="140">
        <v>12</v>
      </c>
      <c r="B62" s="141" t="s">
        <v>165</v>
      </c>
      <c r="C62" s="141" t="s">
        <v>271</v>
      </c>
      <c r="D62" s="161" t="s">
        <v>268</v>
      </c>
      <c r="E62" s="140">
        <v>238.2</v>
      </c>
      <c r="F62" s="145">
        <f t="shared" ref="F62" si="54">H62+J62+R62</f>
        <v>7.3917250000000004E-2</v>
      </c>
      <c r="G62" s="140"/>
      <c r="H62" s="139">
        <f t="shared" ref="H62" si="55">G62*$P$8/1000</f>
        <v>0</v>
      </c>
      <c r="I62" s="179">
        <v>2.5000000000000001E-2</v>
      </c>
      <c r="J62" s="139">
        <f t="shared" ref="J62" si="56">I62*$P$9/1000</f>
        <v>7.3917250000000004E-2</v>
      </c>
      <c r="K62" s="42"/>
      <c r="L62" s="42"/>
      <c r="M62" s="89"/>
      <c r="N62" s="84"/>
      <c r="O62" s="40">
        <f t="shared" si="1"/>
        <v>0</v>
      </c>
      <c r="P62" s="139">
        <f t="shared" ref="P62" si="57">E62*F62</f>
        <v>17.607088950000001</v>
      </c>
      <c r="Q62" s="139">
        <f t="shared" ref="Q62" si="58">SUM(O62:O65)</f>
        <v>0</v>
      </c>
      <c r="R62" s="139">
        <f t="shared" ref="R62" si="59">Q62*1.02*1.05*$R$14</f>
        <v>0</v>
      </c>
    </row>
    <row r="63" spans="1:18" ht="6" customHeight="1" x14ac:dyDescent="0.2">
      <c r="A63" s="140"/>
      <c r="B63" s="141"/>
      <c r="C63" s="141"/>
      <c r="D63" s="162"/>
      <c r="E63" s="140"/>
      <c r="F63" s="145"/>
      <c r="G63" s="140"/>
      <c r="H63" s="139"/>
      <c r="I63" s="179"/>
      <c r="J63" s="139"/>
      <c r="K63" s="42"/>
      <c r="L63" s="42"/>
      <c r="M63" s="42"/>
      <c r="N63" s="84"/>
      <c r="O63" s="40">
        <f t="shared" si="1"/>
        <v>0</v>
      </c>
      <c r="P63" s="139"/>
      <c r="Q63" s="139"/>
      <c r="R63" s="139"/>
    </row>
    <row r="64" spans="1:18" ht="6" customHeight="1" x14ac:dyDescent="0.2">
      <c r="A64" s="140"/>
      <c r="B64" s="141"/>
      <c r="C64" s="141"/>
      <c r="D64" s="162"/>
      <c r="E64" s="140"/>
      <c r="F64" s="145"/>
      <c r="G64" s="140"/>
      <c r="H64" s="139"/>
      <c r="I64" s="179"/>
      <c r="J64" s="139"/>
      <c r="K64" s="42"/>
      <c r="L64" s="42"/>
      <c r="M64" s="44"/>
      <c r="N64" s="84"/>
      <c r="O64" s="40">
        <f t="shared" si="1"/>
        <v>0</v>
      </c>
      <c r="P64" s="139"/>
      <c r="Q64" s="139"/>
      <c r="R64" s="139"/>
    </row>
    <row r="65" spans="1:18" ht="7.5" customHeight="1" x14ac:dyDescent="0.2">
      <c r="A65" s="140"/>
      <c r="B65" s="141"/>
      <c r="C65" s="141"/>
      <c r="D65" s="163"/>
      <c r="E65" s="140"/>
      <c r="F65" s="145"/>
      <c r="G65" s="140"/>
      <c r="H65" s="139"/>
      <c r="I65" s="179"/>
      <c r="J65" s="139"/>
      <c r="K65" s="42"/>
      <c r="L65" s="42"/>
      <c r="M65" s="42"/>
      <c r="N65" s="84"/>
      <c r="O65" s="40">
        <f t="shared" si="1"/>
        <v>0</v>
      </c>
      <c r="P65" s="139"/>
      <c r="Q65" s="139"/>
      <c r="R65" s="139"/>
    </row>
    <row r="66" spans="1:18" ht="4.5" customHeight="1" x14ac:dyDescent="0.2">
      <c r="A66" s="140">
        <v>13</v>
      </c>
      <c r="B66" s="141" t="s">
        <v>170</v>
      </c>
      <c r="C66" s="141" t="s">
        <v>224</v>
      </c>
      <c r="D66" s="161" t="s">
        <v>268</v>
      </c>
      <c r="E66" s="142">
        <f>+E62</f>
        <v>238.2</v>
      </c>
      <c r="F66" s="153">
        <f t="shared" ref="F66" si="60">H66+J66+R66</f>
        <v>0.30381005999999999</v>
      </c>
      <c r="G66" s="179">
        <v>7.3999999999999996E-2</v>
      </c>
      <c r="H66" s="139">
        <f t="shared" ref="H66" si="61">G66*$P$8/1000</f>
        <v>0.17962908</v>
      </c>
      <c r="I66" s="179">
        <v>4.2000000000000003E-2</v>
      </c>
      <c r="J66" s="156">
        <f t="shared" ref="J66" si="62">I66*$P$9/1000</f>
        <v>0.12418098000000001</v>
      </c>
      <c r="K66" s="42"/>
      <c r="L66" s="42"/>
      <c r="M66" s="42"/>
      <c r="N66" s="43"/>
      <c r="O66" s="40">
        <f t="shared" si="1"/>
        <v>0</v>
      </c>
      <c r="P66" s="156">
        <f t="shared" ref="P66" si="63">E66*F66</f>
        <v>72.367556291999989</v>
      </c>
      <c r="Q66" s="156">
        <f t="shared" ref="Q66" si="64">SUM(O66:O69)</f>
        <v>0</v>
      </c>
      <c r="R66" s="156">
        <f t="shared" ref="R66" si="65">Q66*1.02*1.05*$R$14</f>
        <v>0</v>
      </c>
    </row>
    <row r="67" spans="1:18" ht="4.5" customHeight="1" x14ac:dyDescent="0.2">
      <c r="A67" s="140"/>
      <c r="B67" s="141"/>
      <c r="C67" s="141"/>
      <c r="D67" s="162"/>
      <c r="E67" s="143"/>
      <c r="F67" s="154"/>
      <c r="G67" s="179"/>
      <c r="H67" s="139"/>
      <c r="I67" s="179"/>
      <c r="J67" s="157"/>
      <c r="K67" s="42"/>
      <c r="L67" s="42"/>
      <c r="M67" s="42"/>
      <c r="N67" s="43"/>
      <c r="O67" s="40">
        <f t="shared" si="1"/>
        <v>0</v>
      </c>
      <c r="P67" s="157"/>
      <c r="Q67" s="157"/>
      <c r="R67" s="157"/>
    </row>
    <row r="68" spans="1:18" ht="4.5" customHeight="1" x14ac:dyDescent="0.2">
      <c r="A68" s="140"/>
      <c r="B68" s="141"/>
      <c r="C68" s="141"/>
      <c r="D68" s="162"/>
      <c r="E68" s="143"/>
      <c r="F68" s="154"/>
      <c r="G68" s="179"/>
      <c r="H68" s="139"/>
      <c r="I68" s="179"/>
      <c r="J68" s="157"/>
      <c r="K68" s="42"/>
      <c r="L68" s="42"/>
      <c r="M68" s="42"/>
      <c r="N68" s="43"/>
      <c r="O68" s="40">
        <f t="shared" si="1"/>
        <v>0</v>
      </c>
      <c r="P68" s="157"/>
      <c r="Q68" s="157"/>
      <c r="R68" s="157"/>
    </row>
    <row r="69" spans="1:18" ht="4.5" customHeight="1" x14ac:dyDescent="0.2">
      <c r="A69" s="140"/>
      <c r="B69" s="141"/>
      <c r="C69" s="141"/>
      <c r="D69" s="163"/>
      <c r="E69" s="144"/>
      <c r="F69" s="155"/>
      <c r="G69" s="179"/>
      <c r="H69" s="139"/>
      <c r="I69" s="179"/>
      <c r="J69" s="158"/>
      <c r="K69" s="42"/>
      <c r="L69" s="42"/>
      <c r="M69" s="42"/>
      <c r="N69" s="84"/>
      <c r="O69" s="40">
        <f t="shared" si="1"/>
        <v>0</v>
      </c>
      <c r="P69" s="158"/>
      <c r="Q69" s="158"/>
      <c r="R69" s="158"/>
    </row>
    <row r="70" spans="1:18" ht="5.25" customHeight="1" x14ac:dyDescent="0.2">
      <c r="A70" s="140">
        <v>14</v>
      </c>
      <c r="B70" s="141" t="s">
        <v>60</v>
      </c>
      <c r="C70" s="175" t="s">
        <v>227</v>
      </c>
      <c r="D70" s="161" t="s">
        <v>268</v>
      </c>
      <c r="E70" s="142">
        <f>+E62</f>
        <v>238.2</v>
      </c>
      <c r="F70" s="153">
        <f t="shared" ref="F70" si="66">H70+J70+R70</f>
        <v>0.26018149800000001</v>
      </c>
      <c r="G70" s="193">
        <v>5.5999999999999999E-3</v>
      </c>
      <c r="H70" s="139">
        <f t="shared" ref="H70" si="67">G70*$P$8/1000</f>
        <v>1.3593552E-2</v>
      </c>
      <c r="I70" s="178">
        <v>8.3400000000000002E-2</v>
      </c>
      <c r="J70" s="156">
        <f t="shared" ref="J70" si="68">I70*$P$9/1000</f>
        <v>0.24658794600000003</v>
      </c>
      <c r="K70" s="42"/>
      <c r="L70" s="42"/>
      <c r="M70" s="42"/>
      <c r="N70" s="43"/>
      <c r="O70" s="40">
        <f t="shared" si="1"/>
        <v>0</v>
      </c>
      <c r="P70" s="156">
        <f t="shared" ref="P70" si="69">E70*F70</f>
        <v>61.975232823600003</v>
      </c>
      <c r="Q70" s="156">
        <f t="shared" ref="Q70" si="70">SUM(O70:O73)</f>
        <v>0</v>
      </c>
      <c r="R70" s="156">
        <f t="shared" ref="R70" si="71">Q70*1.02*1.05*$R$14</f>
        <v>0</v>
      </c>
    </row>
    <row r="71" spans="1:18" ht="5.25" customHeight="1" x14ac:dyDescent="0.2">
      <c r="A71" s="140"/>
      <c r="B71" s="141"/>
      <c r="C71" s="176"/>
      <c r="D71" s="162"/>
      <c r="E71" s="143"/>
      <c r="F71" s="154"/>
      <c r="G71" s="193"/>
      <c r="H71" s="139"/>
      <c r="I71" s="178"/>
      <c r="J71" s="157"/>
      <c r="K71" s="42"/>
      <c r="L71" s="42"/>
      <c r="M71" s="42"/>
      <c r="N71" s="43"/>
      <c r="O71" s="40">
        <f t="shared" si="1"/>
        <v>0</v>
      </c>
      <c r="P71" s="157"/>
      <c r="Q71" s="157"/>
      <c r="R71" s="157"/>
    </row>
    <row r="72" spans="1:18" ht="5.25" customHeight="1" x14ac:dyDescent="0.2">
      <c r="A72" s="140"/>
      <c r="B72" s="141"/>
      <c r="C72" s="176"/>
      <c r="D72" s="162"/>
      <c r="E72" s="143"/>
      <c r="F72" s="154"/>
      <c r="G72" s="193"/>
      <c r="H72" s="139"/>
      <c r="I72" s="178"/>
      <c r="J72" s="157"/>
      <c r="K72" s="42"/>
      <c r="L72" s="42"/>
      <c r="M72" s="42"/>
      <c r="N72" s="43"/>
      <c r="O72" s="40">
        <f t="shared" si="1"/>
        <v>0</v>
      </c>
      <c r="P72" s="157"/>
      <c r="Q72" s="157"/>
      <c r="R72" s="157"/>
    </row>
    <row r="73" spans="1:18" ht="5.25" customHeight="1" x14ac:dyDescent="0.2">
      <c r="A73" s="140"/>
      <c r="B73" s="141"/>
      <c r="C73" s="177"/>
      <c r="D73" s="163"/>
      <c r="E73" s="144"/>
      <c r="F73" s="155"/>
      <c r="G73" s="193"/>
      <c r="H73" s="139"/>
      <c r="I73" s="178"/>
      <c r="J73" s="158"/>
      <c r="K73" s="42"/>
      <c r="L73" s="42"/>
      <c r="M73" s="42"/>
      <c r="N73" s="84"/>
      <c r="O73" s="40">
        <f t="shared" si="1"/>
        <v>0</v>
      </c>
      <c r="P73" s="158"/>
      <c r="Q73" s="158"/>
      <c r="R73" s="158"/>
    </row>
    <row r="74" spans="1:18" ht="6.75" customHeight="1" x14ac:dyDescent="0.2">
      <c r="A74" s="140">
        <v>15</v>
      </c>
      <c r="B74" s="141" t="s">
        <v>59</v>
      </c>
      <c r="C74" s="141" t="s">
        <v>264</v>
      </c>
      <c r="D74" s="161" t="s">
        <v>268</v>
      </c>
      <c r="E74" s="142">
        <v>93.5</v>
      </c>
      <c r="F74" s="153">
        <f t="shared" ref="F74" si="72">H74+J74+R74</f>
        <v>0.50265829130000006</v>
      </c>
      <c r="G74" s="140">
        <v>1.32E-2</v>
      </c>
      <c r="H74" s="139">
        <f t="shared" ref="H74" si="73">G74*$P$8/1000</f>
        <v>3.2041944000000003E-2</v>
      </c>
      <c r="I74" s="140">
        <v>0.15917000000000001</v>
      </c>
      <c r="J74" s="156">
        <f t="shared" ref="J74" si="74">I74*$P$9/1000</f>
        <v>0.47061634730000002</v>
      </c>
      <c r="K74" s="42"/>
      <c r="L74" s="42"/>
      <c r="M74" s="42"/>
      <c r="N74" s="43"/>
      <c r="O74" s="40">
        <f t="shared" si="1"/>
        <v>0</v>
      </c>
      <c r="P74" s="156">
        <f t="shared" ref="P74" si="75">E74*F74</f>
        <v>46.998550236550003</v>
      </c>
      <c r="Q74" s="156">
        <f t="shared" ref="Q74" si="76">SUM(O74:O77)</f>
        <v>0</v>
      </c>
      <c r="R74" s="156">
        <f t="shared" ref="R74" si="77">Q74*1.02*1.05*$R$14</f>
        <v>0</v>
      </c>
    </row>
    <row r="75" spans="1:18" ht="6.75" customHeight="1" x14ac:dyDescent="0.2">
      <c r="A75" s="140"/>
      <c r="B75" s="141"/>
      <c r="C75" s="141"/>
      <c r="D75" s="162"/>
      <c r="E75" s="143"/>
      <c r="F75" s="154"/>
      <c r="G75" s="140"/>
      <c r="H75" s="139"/>
      <c r="I75" s="140"/>
      <c r="J75" s="157"/>
      <c r="K75" s="42"/>
      <c r="L75" s="42"/>
      <c r="M75" s="42"/>
      <c r="N75" s="43"/>
      <c r="O75" s="40">
        <f t="shared" si="1"/>
        <v>0</v>
      </c>
      <c r="P75" s="157"/>
      <c r="Q75" s="157"/>
      <c r="R75" s="157"/>
    </row>
    <row r="76" spans="1:18" ht="6.75" customHeight="1" x14ac:dyDescent="0.2">
      <c r="A76" s="140"/>
      <c r="B76" s="141"/>
      <c r="C76" s="141"/>
      <c r="D76" s="162"/>
      <c r="E76" s="143"/>
      <c r="F76" s="154"/>
      <c r="G76" s="140"/>
      <c r="H76" s="139"/>
      <c r="I76" s="140"/>
      <c r="J76" s="157"/>
      <c r="K76" s="42"/>
      <c r="L76" s="42"/>
      <c r="M76" s="42"/>
      <c r="N76" s="43"/>
      <c r="O76" s="40">
        <f t="shared" si="1"/>
        <v>0</v>
      </c>
      <c r="P76" s="157"/>
      <c r="Q76" s="157"/>
      <c r="R76" s="157"/>
    </row>
    <row r="77" spans="1:18" ht="6.75" customHeight="1" x14ac:dyDescent="0.2">
      <c r="A77" s="140"/>
      <c r="B77" s="141"/>
      <c r="C77" s="141"/>
      <c r="D77" s="163"/>
      <c r="E77" s="144"/>
      <c r="F77" s="155"/>
      <c r="G77" s="140"/>
      <c r="H77" s="139"/>
      <c r="I77" s="140"/>
      <c r="J77" s="158"/>
      <c r="K77" s="42"/>
      <c r="L77" s="42"/>
      <c r="M77" s="42"/>
      <c r="N77" s="84"/>
      <c r="O77" s="40">
        <f t="shared" si="1"/>
        <v>0</v>
      </c>
      <c r="P77" s="158"/>
      <c r="Q77" s="158"/>
      <c r="R77" s="158"/>
    </row>
    <row r="78" spans="1:18" ht="6.75" customHeight="1" x14ac:dyDescent="0.2">
      <c r="A78" s="140">
        <v>16</v>
      </c>
      <c r="B78" s="141" t="s">
        <v>257</v>
      </c>
      <c r="C78" s="175" t="s">
        <v>310</v>
      </c>
      <c r="D78" s="161" t="s">
        <v>75</v>
      </c>
      <c r="E78" s="142">
        <f>+E74*1.95</f>
        <v>182.32499999999999</v>
      </c>
      <c r="F78" s="153">
        <f t="shared" ref="F78" si="78">H78+J78+R78</f>
        <v>1.2713767</v>
      </c>
      <c r="G78" s="172"/>
      <c r="H78" s="139">
        <f t="shared" ref="H78" si="79">G78*$P$8/1000</f>
        <v>0</v>
      </c>
      <c r="I78" s="161">
        <v>0.43</v>
      </c>
      <c r="J78" s="156">
        <f t="shared" ref="J78" si="80">I78*$P$9/1000</f>
        <v>1.2713767</v>
      </c>
      <c r="K78" s="42"/>
      <c r="L78" s="42"/>
      <c r="M78" s="42"/>
      <c r="N78" s="43"/>
      <c r="O78" s="40">
        <f>M78*N78</f>
        <v>0</v>
      </c>
      <c r="P78" s="156">
        <f t="shared" ref="P78" si="81">E78*F78</f>
        <v>231.8037568275</v>
      </c>
      <c r="Q78" s="156">
        <f t="shared" ref="Q78" si="82">SUM(O78:O81)</f>
        <v>0</v>
      </c>
      <c r="R78" s="156">
        <f t="shared" ref="R78" si="83">Q78*1.02*1.05*$R$14</f>
        <v>0</v>
      </c>
    </row>
    <row r="79" spans="1:18" ht="6.75" customHeight="1" x14ac:dyDescent="0.2">
      <c r="A79" s="140"/>
      <c r="B79" s="141"/>
      <c r="C79" s="176"/>
      <c r="D79" s="162"/>
      <c r="E79" s="143"/>
      <c r="F79" s="154"/>
      <c r="G79" s="173"/>
      <c r="H79" s="139"/>
      <c r="I79" s="162"/>
      <c r="J79" s="157"/>
      <c r="K79" s="42"/>
      <c r="L79" s="42"/>
      <c r="M79" s="42"/>
      <c r="N79" s="43"/>
      <c r="O79" s="40">
        <f>M79*N79</f>
        <v>0</v>
      </c>
      <c r="P79" s="157"/>
      <c r="Q79" s="157"/>
      <c r="R79" s="157"/>
    </row>
    <row r="80" spans="1:18" ht="6.75" customHeight="1" x14ac:dyDescent="0.2">
      <c r="A80" s="140"/>
      <c r="B80" s="141"/>
      <c r="C80" s="176"/>
      <c r="D80" s="162"/>
      <c r="E80" s="143"/>
      <c r="F80" s="154"/>
      <c r="G80" s="173"/>
      <c r="H80" s="139"/>
      <c r="I80" s="162"/>
      <c r="J80" s="157"/>
      <c r="K80" s="42"/>
      <c r="L80" s="42"/>
      <c r="M80" s="42"/>
      <c r="N80" s="43"/>
      <c r="O80" s="40">
        <f>M80*N80</f>
        <v>0</v>
      </c>
      <c r="P80" s="157"/>
      <c r="Q80" s="157"/>
      <c r="R80" s="157"/>
    </row>
    <row r="81" spans="1:18" ht="6.75" customHeight="1" x14ac:dyDescent="0.2">
      <c r="A81" s="140"/>
      <c r="B81" s="141"/>
      <c r="C81" s="177"/>
      <c r="D81" s="163"/>
      <c r="E81" s="144"/>
      <c r="F81" s="155"/>
      <c r="G81" s="174"/>
      <c r="H81" s="139"/>
      <c r="I81" s="163"/>
      <c r="J81" s="158"/>
      <c r="K81" s="42"/>
      <c r="L81" s="42"/>
      <c r="M81" s="42"/>
      <c r="N81" s="84"/>
      <c r="O81" s="40">
        <f>M81*N81</f>
        <v>0</v>
      </c>
      <c r="P81" s="158"/>
      <c r="Q81" s="158"/>
      <c r="R81" s="158"/>
    </row>
    <row r="82" spans="1:18" ht="3.75" customHeight="1" x14ac:dyDescent="0.2">
      <c r="A82" s="140"/>
      <c r="B82" s="141"/>
      <c r="C82" s="164" t="s">
        <v>154</v>
      </c>
      <c r="D82" s="161"/>
      <c r="E82" s="165"/>
      <c r="F82" s="153">
        <f t="shared" ref="F82" si="84">H82+J82+R82</f>
        <v>0</v>
      </c>
      <c r="G82" s="140"/>
      <c r="H82" s="156">
        <f t="shared" ref="H82" si="85">G82*$P$8/1000</f>
        <v>0</v>
      </c>
      <c r="I82" s="161"/>
      <c r="J82" s="156">
        <f t="shared" ref="J82" si="86">I82*$P$9/1000</f>
        <v>0</v>
      </c>
      <c r="K82" s="42"/>
      <c r="L82" s="42"/>
      <c r="M82" s="42"/>
      <c r="N82" s="45"/>
      <c r="O82" s="40">
        <f t="shared" ref="O82:O133" si="87">M82*N82</f>
        <v>0</v>
      </c>
      <c r="P82" s="156">
        <f t="shared" ref="P82" si="88">E82*F82</f>
        <v>0</v>
      </c>
      <c r="Q82" s="156">
        <f t="shared" ref="Q82" si="89">SUM(O82:O85)</f>
        <v>0</v>
      </c>
      <c r="R82" s="156">
        <f t="shared" ref="R82" si="90">Q82*1.02*1.05*$R$14</f>
        <v>0</v>
      </c>
    </row>
    <row r="83" spans="1:18" ht="3.75" customHeight="1" x14ac:dyDescent="0.2">
      <c r="A83" s="140"/>
      <c r="B83" s="141"/>
      <c r="C83" s="164"/>
      <c r="D83" s="162"/>
      <c r="E83" s="166"/>
      <c r="F83" s="154"/>
      <c r="G83" s="140"/>
      <c r="H83" s="157"/>
      <c r="I83" s="162"/>
      <c r="J83" s="157"/>
      <c r="K83" s="42"/>
      <c r="L83" s="42"/>
      <c r="M83" s="42"/>
      <c r="N83" s="43"/>
      <c r="O83" s="40">
        <f t="shared" si="87"/>
        <v>0</v>
      </c>
      <c r="P83" s="157"/>
      <c r="Q83" s="157"/>
      <c r="R83" s="157"/>
    </row>
    <row r="84" spans="1:18" ht="3.75" customHeight="1" x14ac:dyDescent="0.2">
      <c r="A84" s="140"/>
      <c r="B84" s="141"/>
      <c r="C84" s="164"/>
      <c r="D84" s="162"/>
      <c r="E84" s="166"/>
      <c r="F84" s="154"/>
      <c r="G84" s="140"/>
      <c r="H84" s="157"/>
      <c r="I84" s="162"/>
      <c r="J84" s="157"/>
      <c r="K84" s="42"/>
      <c r="L84" s="42"/>
      <c r="M84" s="42"/>
      <c r="N84" s="43"/>
      <c r="O84" s="40">
        <f t="shared" si="87"/>
        <v>0</v>
      </c>
      <c r="P84" s="157"/>
      <c r="Q84" s="157"/>
      <c r="R84" s="157"/>
    </row>
    <row r="85" spans="1:18" ht="3.75" customHeight="1" x14ac:dyDescent="0.2">
      <c r="A85" s="140"/>
      <c r="B85" s="141"/>
      <c r="C85" s="164"/>
      <c r="D85" s="163"/>
      <c r="E85" s="167"/>
      <c r="F85" s="155"/>
      <c r="G85" s="140"/>
      <c r="H85" s="158"/>
      <c r="I85" s="163"/>
      <c r="J85" s="158"/>
      <c r="K85" s="42"/>
      <c r="L85" s="42"/>
      <c r="M85" s="42"/>
      <c r="N85" s="84"/>
      <c r="O85" s="40">
        <f t="shared" si="87"/>
        <v>0</v>
      </c>
      <c r="P85" s="158"/>
      <c r="Q85" s="158"/>
      <c r="R85" s="158"/>
    </row>
    <row r="86" spans="1:18" ht="11.25" customHeight="1" x14ac:dyDescent="0.2">
      <c r="A86" s="140">
        <v>1</v>
      </c>
      <c r="B86" s="168" t="s">
        <v>141</v>
      </c>
      <c r="C86" s="168" t="s">
        <v>274</v>
      </c>
      <c r="D86" s="194" t="s">
        <v>273</v>
      </c>
      <c r="E86" s="171">
        <v>193</v>
      </c>
      <c r="F86" s="145">
        <f t="shared" ref="F86" si="91">H86+J86+R86</f>
        <v>2.1442844282900007</v>
      </c>
      <c r="G86" s="140">
        <v>0.06</v>
      </c>
      <c r="H86" s="139">
        <f t="shared" ref="H86" si="92">G86*$P$8/1000</f>
        <v>0.14564519999999997</v>
      </c>
      <c r="I86" s="140">
        <v>0.05</v>
      </c>
      <c r="J86" s="139">
        <f t="shared" ref="J86" si="93">I86*$P$9/1000</f>
        <v>0.14783450000000001</v>
      </c>
      <c r="K86" s="50" t="s">
        <v>144</v>
      </c>
      <c r="L86" s="50" t="s">
        <v>171</v>
      </c>
      <c r="M86" s="42">
        <v>1.01</v>
      </c>
      <c r="N86" s="84">
        <v>1.59</v>
      </c>
      <c r="O86" s="40">
        <f t="shared" si="87"/>
        <v>1.6059000000000001</v>
      </c>
      <c r="P86" s="139">
        <f t="shared" ref="P86" si="94">E86*F86</f>
        <v>413.84689465997013</v>
      </c>
      <c r="Q86" s="139">
        <f t="shared" ref="Q86" si="95">SUM(O86:O89)</f>
        <v>1.6059000000000001</v>
      </c>
      <c r="R86" s="139">
        <f t="shared" ref="R86" si="96">Q86*1.02*1.05*$R$14</f>
        <v>1.8508047282900004</v>
      </c>
    </row>
    <row r="87" spans="1:18" ht="11.25" customHeight="1" x14ac:dyDescent="0.2">
      <c r="A87" s="140"/>
      <c r="B87" s="168"/>
      <c r="C87" s="168"/>
      <c r="D87" s="194"/>
      <c r="E87" s="171"/>
      <c r="F87" s="145"/>
      <c r="G87" s="140"/>
      <c r="H87" s="139"/>
      <c r="I87" s="140"/>
      <c r="J87" s="139"/>
      <c r="K87" s="42"/>
      <c r="L87" s="42"/>
      <c r="M87" s="42"/>
      <c r="N87" s="84"/>
      <c r="O87" s="40">
        <f t="shared" si="87"/>
        <v>0</v>
      </c>
      <c r="P87" s="139"/>
      <c r="Q87" s="139"/>
      <c r="R87" s="139"/>
    </row>
    <row r="88" spans="1:18" ht="11.25" customHeight="1" x14ac:dyDescent="0.2">
      <c r="A88" s="140"/>
      <c r="B88" s="168"/>
      <c r="C88" s="168"/>
      <c r="D88" s="194"/>
      <c r="E88" s="171"/>
      <c r="F88" s="145"/>
      <c r="G88" s="140"/>
      <c r="H88" s="139"/>
      <c r="I88" s="140"/>
      <c r="J88" s="139"/>
      <c r="K88" s="42"/>
      <c r="L88" s="42"/>
      <c r="M88" s="44"/>
      <c r="N88" s="84"/>
      <c r="O88" s="40">
        <f t="shared" si="87"/>
        <v>0</v>
      </c>
      <c r="P88" s="139"/>
      <c r="Q88" s="139"/>
      <c r="R88" s="139"/>
    </row>
    <row r="89" spans="1:18" ht="11.25" customHeight="1" x14ac:dyDescent="0.2">
      <c r="A89" s="140"/>
      <c r="B89" s="168"/>
      <c r="C89" s="168"/>
      <c r="D89" s="194"/>
      <c r="E89" s="171"/>
      <c r="F89" s="145"/>
      <c r="G89" s="140"/>
      <c r="H89" s="139"/>
      <c r="I89" s="140"/>
      <c r="J89" s="139"/>
      <c r="K89" s="42"/>
      <c r="L89" s="42"/>
      <c r="M89" s="42"/>
      <c r="N89" s="84"/>
      <c r="O89" s="40">
        <f t="shared" si="87"/>
        <v>0</v>
      </c>
      <c r="P89" s="139"/>
      <c r="Q89" s="139"/>
      <c r="R89" s="139"/>
    </row>
    <row r="90" spans="1:18" ht="11.25" customHeight="1" x14ac:dyDescent="0.2">
      <c r="A90" s="140">
        <v>2</v>
      </c>
      <c r="B90" s="168" t="s">
        <v>141</v>
      </c>
      <c r="C90" s="168" t="s">
        <v>293</v>
      </c>
      <c r="D90" s="169" t="s">
        <v>273</v>
      </c>
      <c r="E90" s="171">
        <v>111</v>
      </c>
      <c r="F90" s="159">
        <f t="shared" ref="F90" si="97">H90+J90+R90</f>
        <v>1.5273495188600001</v>
      </c>
      <c r="G90" s="140">
        <v>0.06</v>
      </c>
      <c r="H90" s="139">
        <f t="shared" ref="H90" si="98">G90*$P$8/1000</f>
        <v>0.14564519999999997</v>
      </c>
      <c r="I90" s="140">
        <v>0.05</v>
      </c>
      <c r="J90" s="139">
        <f t="shared" ref="J90" si="99">I90*$P$9/1000</f>
        <v>0.14783450000000001</v>
      </c>
      <c r="K90" s="50" t="s">
        <v>307</v>
      </c>
      <c r="L90" s="50" t="s">
        <v>306</v>
      </c>
      <c r="M90" s="42">
        <v>1.01</v>
      </c>
      <c r="N90" s="84">
        <v>1.06</v>
      </c>
      <c r="O90" s="40">
        <f t="shared" si="87"/>
        <v>1.0706</v>
      </c>
      <c r="P90" s="139">
        <f t="shared" ref="P90" si="100">E90*F90</f>
        <v>169.53579659346002</v>
      </c>
      <c r="Q90" s="139">
        <f t="shared" ref="Q90" si="101">SUM(O90:O93)</f>
        <v>1.0706</v>
      </c>
      <c r="R90" s="139">
        <f t="shared" ref="R90" si="102">Q90*1.02*1.05*$R$14</f>
        <v>1.2338698188600001</v>
      </c>
    </row>
    <row r="91" spans="1:18" ht="11.25" customHeight="1" x14ac:dyDescent="0.2">
      <c r="A91" s="140"/>
      <c r="B91" s="168"/>
      <c r="C91" s="168"/>
      <c r="D91" s="169"/>
      <c r="E91" s="171"/>
      <c r="F91" s="159"/>
      <c r="G91" s="140"/>
      <c r="H91" s="139"/>
      <c r="I91" s="140"/>
      <c r="J91" s="139"/>
      <c r="K91" s="42"/>
      <c r="L91" s="42"/>
      <c r="M91" s="42"/>
      <c r="N91" s="84"/>
      <c r="O91" s="40">
        <f t="shared" si="87"/>
        <v>0</v>
      </c>
      <c r="P91" s="139"/>
      <c r="Q91" s="139"/>
      <c r="R91" s="139"/>
    </row>
    <row r="92" spans="1:18" ht="11.25" customHeight="1" x14ac:dyDescent="0.2">
      <c r="A92" s="140"/>
      <c r="B92" s="168"/>
      <c r="C92" s="168"/>
      <c r="D92" s="169"/>
      <c r="E92" s="171"/>
      <c r="F92" s="159"/>
      <c r="G92" s="140"/>
      <c r="H92" s="139"/>
      <c r="I92" s="140"/>
      <c r="J92" s="139"/>
      <c r="K92" s="42"/>
      <c r="L92" s="42"/>
      <c r="M92" s="44"/>
      <c r="N92" s="84"/>
      <c r="O92" s="40">
        <f t="shared" si="87"/>
        <v>0</v>
      </c>
      <c r="P92" s="139"/>
      <c r="Q92" s="139"/>
      <c r="R92" s="139"/>
    </row>
    <row r="93" spans="1:18" ht="11.25" customHeight="1" x14ac:dyDescent="0.2">
      <c r="A93" s="140"/>
      <c r="B93" s="168"/>
      <c r="C93" s="168"/>
      <c r="D93" s="169"/>
      <c r="E93" s="171"/>
      <c r="F93" s="159"/>
      <c r="G93" s="140"/>
      <c r="H93" s="139"/>
      <c r="I93" s="140"/>
      <c r="J93" s="139"/>
      <c r="K93" s="42"/>
      <c r="L93" s="42"/>
      <c r="M93" s="42"/>
      <c r="N93" s="84"/>
      <c r="O93" s="40">
        <f t="shared" si="87"/>
        <v>0</v>
      </c>
      <c r="P93" s="139"/>
      <c r="Q93" s="139"/>
      <c r="R93" s="139"/>
    </row>
    <row r="94" spans="1:18" s="77" customFormat="1" ht="12.75" customHeight="1" x14ac:dyDescent="0.2">
      <c r="A94" s="140">
        <v>3</v>
      </c>
      <c r="B94" s="170" t="s">
        <v>67</v>
      </c>
      <c r="C94" s="170" t="s">
        <v>312</v>
      </c>
      <c r="D94" s="169" t="s">
        <v>66</v>
      </c>
      <c r="E94" s="140">
        <v>2</v>
      </c>
      <c r="F94" s="159">
        <f t="shared" ref="F94" si="103">H94+J94+R94</f>
        <v>6.2856584079999998</v>
      </c>
      <c r="G94" s="140">
        <v>0.23100000000000001</v>
      </c>
      <c r="H94" s="139">
        <f t="shared" ref="H94" si="104">G94*$P$8/1000</f>
        <v>0.56073401999999994</v>
      </c>
      <c r="I94" s="140">
        <v>0.151</v>
      </c>
      <c r="J94" s="139">
        <f t="shared" ref="J94" si="105">I94*$P$9/1000</f>
        <v>0.44646019000000003</v>
      </c>
      <c r="K94" s="47" t="s">
        <v>149</v>
      </c>
      <c r="L94" s="47" t="s">
        <v>308</v>
      </c>
      <c r="M94" s="42">
        <v>1</v>
      </c>
      <c r="N94" s="42">
        <v>4.58</v>
      </c>
      <c r="O94" s="42">
        <f t="shared" si="87"/>
        <v>4.58</v>
      </c>
      <c r="P94" s="139">
        <f t="shared" ref="P94" si="106">E94*F94</f>
        <v>12.571316816</v>
      </c>
      <c r="Q94" s="139">
        <f t="shared" ref="Q94" si="107">SUM(O94:O97)</f>
        <v>4.58</v>
      </c>
      <c r="R94" s="139">
        <f t="shared" ref="R94" si="108">Q94*1.02*1.05*$R$14</f>
        <v>5.278464198</v>
      </c>
    </row>
    <row r="95" spans="1:18" s="77" customFormat="1" ht="4.5" customHeight="1" x14ac:dyDescent="0.2">
      <c r="A95" s="140"/>
      <c r="B95" s="170"/>
      <c r="C95" s="170"/>
      <c r="D95" s="169"/>
      <c r="E95" s="140"/>
      <c r="F95" s="159"/>
      <c r="G95" s="140"/>
      <c r="H95" s="139"/>
      <c r="I95" s="140"/>
      <c r="J95" s="139"/>
      <c r="K95" s="47"/>
      <c r="L95" s="47"/>
      <c r="M95" s="47"/>
      <c r="N95" s="85"/>
      <c r="O95" s="48">
        <f t="shared" si="87"/>
        <v>0</v>
      </c>
      <c r="P95" s="139"/>
      <c r="Q95" s="139"/>
      <c r="R95" s="139"/>
    </row>
    <row r="96" spans="1:18" s="77" customFormat="1" ht="4.5" customHeight="1" x14ac:dyDescent="0.2">
      <c r="A96" s="140"/>
      <c r="B96" s="170"/>
      <c r="C96" s="170"/>
      <c r="D96" s="169"/>
      <c r="E96" s="140"/>
      <c r="F96" s="159"/>
      <c r="G96" s="140"/>
      <c r="H96" s="139"/>
      <c r="I96" s="140"/>
      <c r="J96" s="139"/>
      <c r="K96" s="47"/>
      <c r="L96" s="47"/>
      <c r="M96" s="47"/>
      <c r="N96" s="85"/>
      <c r="O96" s="48">
        <f t="shared" si="87"/>
        <v>0</v>
      </c>
      <c r="P96" s="139"/>
      <c r="Q96" s="139"/>
      <c r="R96" s="139"/>
    </row>
    <row r="97" spans="1:18" s="77" customFormat="1" ht="4.5" customHeight="1" x14ac:dyDescent="0.2">
      <c r="A97" s="140"/>
      <c r="B97" s="170"/>
      <c r="C97" s="170"/>
      <c r="D97" s="169"/>
      <c r="E97" s="140"/>
      <c r="F97" s="159"/>
      <c r="G97" s="140"/>
      <c r="H97" s="139"/>
      <c r="I97" s="140"/>
      <c r="J97" s="139"/>
      <c r="K97" s="47"/>
      <c r="L97" s="47"/>
      <c r="M97" s="47"/>
      <c r="N97" s="85"/>
      <c r="O97" s="48">
        <f t="shared" si="87"/>
        <v>0</v>
      </c>
      <c r="P97" s="139"/>
      <c r="Q97" s="139"/>
      <c r="R97" s="139"/>
    </row>
    <row r="98" spans="1:18" s="77" customFormat="1" ht="12.75" customHeight="1" x14ac:dyDescent="0.2">
      <c r="A98" s="140">
        <v>4</v>
      </c>
      <c r="B98" s="170" t="s">
        <v>67</v>
      </c>
      <c r="C98" s="170" t="s">
        <v>355</v>
      </c>
      <c r="D98" s="169" t="s">
        <v>66</v>
      </c>
      <c r="E98" s="140">
        <v>1</v>
      </c>
      <c r="F98" s="159">
        <f t="shared" ref="F98" si="109">H98+J98+R98</f>
        <v>3.7732016500000007</v>
      </c>
      <c r="G98" s="140">
        <v>0.23100000000000001</v>
      </c>
      <c r="H98" s="139">
        <f t="shared" ref="H98" si="110">G98*$P$8/1000</f>
        <v>0.56073401999999994</v>
      </c>
      <c r="I98" s="140">
        <v>0.151</v>
      </c>
      <c r="J98" s="139">
        <f t="shared" ref="J98" si="111">I98*$P$9/1000</f>
        <v>0.44646019000000003</v>
      </c>
      <c r="K98" s="47" t="s">
        <v>135</v>
      </c>
      <c r="L98" s="47" t="s">
        <v>308</v>
      </c>
      <c r="M98" s="42">
        <v>1</v>
      </c>
      <c r="N98" s="42">
        <v>2.4</v>
      </c>
      <c r="O98" s="42">
        <f t="shared" ref="O98:O101" si="112">M98*N98</f>
        <v>2.4</v>
      </c>
      <c r="P98" s="139">
        <f t="shared" ref="P98" si="113">E98*F98</f>
        <v>3.7732016500000007</v>
      </c>
      <c r="Q98" s="139">
        <f t="shared" ref="Q98" si="114">SUM(O98:O101)</f>
        <v>2.4</v>
      </c>
      <c r="R98" s="139">
        <f t="shared" ref="R98" si="115">Q98*1.02*1.05*$R$14</f>
        <v>2.7660074400000005</v>
      </c>
    </row>
    <row r="99" spans="1:18" s="77" customFormat="1" ht="4.5" customHeight="1" x14ac:dyDescent="0.2">
      <c r="A99" s="140"/>
      <c r="B99" s="170"/>
      <c r="C99" s="170"/>
      <c r="D99" s="169"/>
      <c r="E99" s="140"/>
      <c r="F99" s="159"/>
      <c r="G99" s="140"/>
      <c r="H99" s="139"/>
      <c r="I99" s="140"/>
      <c r="J99" s="139"/>
      <c r="K99" s="47"/>
      <c r="L99" s="47"/>
      <c r="M99" s="47"/>
      <c r="N99" s="85"/>
      <c r="O99" s="48">
        <f t="shared" si="112"/>
        <v>0</v>
      </c>
      <c r="P99" s="139"/>
      <c r="Q99" s="139"/>
      <c r="R99" s="139"/>
    </row>
    <row r="100" spans="1:18" s="77" customFormat="1" ht="4.5" customHeight="1" x14ac:dyDescent="0.2">
      <c r="A100" s="140"/>
      <c r="B100" s="170"/>
      <c r="C100" s="170"/>
      <c r="D100" s="169"/>
      <c r="E100" s="140"/>
      <c r="F100" s="159"/>
      <c r="G100" s="140"/>
      <c r="H100" s="139"/>
      <c r="I100" s="140"/>
      <c r="J100" s="139"/>
      <c r="K100" s="47"/>
      <c r="L100" s="47"/>
      <c r="M100" s="47"/>
      <c r="N100" s="85"/>
      <c r="O100" s="48">
        <f t="shared" si="112"/>
        <v>0</v>
      </c>
      <c r="P100" s="139"/>
      <c r="Q100" s="139"/>
      <c r="R100" s="139"/>
    </row>
    <row r="101" spans="1:18" s="77" customFormat="1" ht="4.5" customHeight="1" x14ac:dyDescent="0.2">
      <c r="A101" s="140"/>
      <c r="B101" s="170"/>
      <c r="C101" s="170"/>
      <c r="D101" s="169"/>
      <c r="E101" s="140"/>
      <c r="F101" s="159"/>
      <c r="G101" s="140"/>
      <c r="H101" s="139"/>
      <c r="I101" s="140"/>
      <c r="J101" s="139"/>
      <c r="K101" s="47"/>
      <c r="L101" s="47"/>
      <c r="M101" s="47"/>
      <c r="N101" s="85"/>
      <c r="O101" s="48">
        <f t="shared" si="112"/>
        <v>0</v>
      </c>
      <c r="P101" s="139"/>
      <c r="Q101" s="139"/>
      <c r="R101" s="139"/>
    </row>
    <row r="102" spans="1:18" s="77" customFormat="1" ht="12.75" customHeight="1" x14ac:dyDescent="0.2">
      <c r="A102" s="140">
        <v>5</v>
      </c>
      <c r="B102" s="170" t="s">
        <v>67</v>
      </c>
      <c r="C102" s="170" t="s">
        <v>314</v>
      </c>
      <c r="D102" s="169" t="s">
        <v>66</v>
      </c>
      <c r="E102" s="140">
        <v>1</v>
      </c>
      <c r="F102" s="159">
        <f t="shared" ref="F102" si="116">H102+J102+R102</f>
        <v>3.7732016500000007</v>
      </c>
      <c r="G102" s="140">
        <v>0.23100000000000001</v>
      </c>
      <c r="H102" s="139">
        <f t="shared" ref="H102" si="117">G102*$P$8/1000</f>
        <v>0.56073401999999994</v>
      </c>
      <c r="I102" s="140">
        <v>0.151</v>
      </c>
      <c r="J102" s="139">
        <f t="shared" ref="J102" si="118">I102*$P$9/1000</f>
        <v>0.44646019000000003</v>
      </c>
      <c r="K102" s="47" t="s">
        <v>356</v>
      </c>
      <c r="L102" s="47" t="s">
        <v>308</v>
      </c>
      <c r="M102" s="42">
        <v>1</v>
      </c>
      <c r="N102" s="42">
        <v>2.4</v>
      </c>
      <c r="O102" s="42">
        <f t="shared" si="87"/>
        <v>2.4</v>
      </c>
      <c r="P102" s="139">
        <f t="shared" ref="P102" si="119">E102*F102</f>
        <v>3.7732016500000007</v>
      </c>
      <c r="Q102" s="139">
        <f t="shared" ref="Q102" si="120">SUM(O102:O105)</f>
        <v>2.4</v>
      </c>
      <c r="R102" s="139">
        <f t="shared" ref="R102" si="121">Q102*1.02*1.05*$R$14</f>
        <v>2.7660074400000005</v>
      </c>
    </row>
    <row r="103" spans="1:18" s="77" customFormat="1" ht="4.5" customHeight="1" x14ac:dyDescent="0.2">
      <c r="A103" s="140"/>
      <c r="B103" s="170"/>
      <c r="C103" s="170"/>
      <c r="D103" s="169"/>
      <c r="E103" s="140"/>
      <c r="F103" s="159"/>
      <c r="G103" s="140"/>
      <c r="H103" s="139"/>
      <c r="I103" s="140"/>
      <c r="J103" s="139"/>
      <c r="K103" s="47"/>
      <c r="L103" s="47"/>
      <c r="M103" s="47"/>
      <c r="N103" s="85"/>
      <c r="O103" s="48">
        <f t="shared" si="87"/>
        <v>0</v>
      </c>
      <c r="P103" s="139"/>
      <c r="Q103" s="139"/>
      <c r="R103" s="139"/>
    </row>
    <row r="104" spans="1:18" s="77" customFormat="1" ht="4.5" customHeight="1" x14ac:dyDescent="0.2">
      <c r="A104" s="140"/>
      <c r="B104" s="170"/>
      <c r="C104" s="170"/>
      <c r="D104" s="169"/>
      <c r="E104" s="140"/>
      <c r="F104" s="159"/>
      <c r="G104" s="140"/>
      <c r="H104" s="139"/>
      <c r="I104" s="140"/>
      <c r="J104" s="139"/>
      <c r="K104" s="47"/>
      <c r="L104" s="47"/>
      <c r="M104" s="47"/>
      <c r="N104" s="85"/>
      <c r="O104" s="48">
        <f t="shared" si="87"/>
        <v>0</v>
      </c>
      <c r="P104" s="139"/>
      <c r="Q104" s="139"/>
      <c r="R104" s="139"/>
    </row>
    <row r="105" spans="1:18" s="77" customFormat="1" ht="4.5" customHeight="1" x14ac:dyDescent="0.2">
      <c r="A105" s="140"/>
      <c r="B105" s="170"/>
      <c r="C105" s="170"/>
      <c r="D105" s="169"/>
      <c r="E105" s="140"/>
      <c r="F105" s="159"/>
      <c r="G105" s="140"/>
      <c r="H105" s="139"/>
      <c r="I105" s="140"/>
      <c r="J105" s="139"/>
      <c r="K105" s="47"/>
      <c r="L105" s="47"/>
      <c r="M105" s="47"/>
      <c r="N105" s="85"/>
      <c r="O105" s="48">
        <f t="shared" si="87"/>
        <v>0</v>
      </c>
      <c r="P105" s="139"/>
      <c r="Q105" s="139"/>
      <c r="R105" s="139"/>
    </row>
    <row r="106" spans="1:18" s="77" customFormat="1" ht="12.75" customHeight="1" x14ac:dyDescent="0.2">
      <c r="A106" s="140">
        <v>6</v>
      </c>
      <c r="B106" s="170" t="s">
        <v>67</v>
      </c>
      <c r="C106" s="170" t="s">
        <v>315</v>
      </c>
      <c r="D106" s="169" t="s">
        <v>66</v>
      </c>
      <c r="E106" s="140">
        <v>1</v>
      </c>
      <c r="F106" s="159">
        <f t="shared" ref="F106" si="122">H106+J106+R106</f>
        <v>2.3556228370000003</v>
      </c>
      <c r="G106" s="140">
        <v>0.23100000000000001</v>
      </c>
      <c r="H106" s="139">
        <f t="shared" ref="H106" si="123">G106*$P$8/1000</f>
        <v>0.56073401999999994</v>
      </c>
      <c r="I106" s="140">
        <v>0.151</v>
      </c>
      <c r="J106" s="139">
        <f t="shared" ref="J106" si="124">I106*$P$9/1000</f>
        <v>0.44646019000000003</v>
      </c>
      <c r="K106" s="47" t="s">
        <v>339</v>
      </c>
      <c r="L106" s="47" t="s">
        <v>308</v>
      </c>
      <c r="M106" s="42">
        <v>1</v>
      </c>
      <c r="N106" s="42">
        <v>1.17</v>
      </c>
      <c r="O106" s="42">
        <f t="shared" si="87"/>
        <v>1.17</v>
      </c>
      <c r="P106" s="139">
        <f t="shared" ref="P106" si="125">E106*F106</f>
        <v>2.3556228370000003</v>
      </c>
      <c r="Q106" s="139">
        <f t="shared" ref="Q106" si="126">SUM(O106:O109)</f>
        <v>1.17</v>
      </c>
      <c r="R106" s="139">
        <f t="shared" ref="R106" si="127">Q106*1.02*1.05*$R$14</f>
        <v>1.3484286270000001</v>
      </c>
    </row>
    <row r="107" spans="1:18" s="77" customFormat="1" ht="4.5" customHeight="1" x14ac:dyDescent="0.2">
      <c r="A107" s="140"/>
      <c r="B107" s="170"/>
      <c r="C107" s="170"/>
      <c r="D107" s="169"/>
      <c r="E107" s="140"/>
      <c r="F107" s="159"/>
      <c r="G107" s="140"/>
      <c r="H107" s="139"/>
      <c r="I107" s="140"/>
      <c r="J107" s="139"/>
      <c r="K107" s="47"/>
      <c r="L107" s="47"/>
      <c r="M107" s="47"/>
      <c r="N107" s="85"/>
      <c r="O107" s="48">
        <f t="shared" si="87"/>
        <v>0</v>
      </c>
      <c r="P107" s="139"/>
      <c r="Q107" s="139"/>
      <c r="R107" s="139"/>
    </row>
    <row r="108" spans="1:18" s="77" customFormat="1" ht="4.5" customHeight="1" x14ac:dyDescent="0.2">
      <c r="A108" s="140"/>
      <c r="B108" s="170"/>
      <c r="C108" s="170"/>
      <c r="D108" s="169"/>
      <c r="E108" s="140"/>
      <c r="F108" s="159"/>
      <c r="G108" s="140"/>
      <c r="H108" s="139"/>
      <c r="I108" s="140"/>
      <c r="J108" s="139"/>
      <c r="K108" s="47"/>
      <c r="L108" s="47"/>
      <c r="M108" s="47"/>
      <c r="N108" s="85"/>
      <c r="O108" s="48">
        <f t="shared" si="87"/>
        <v>0</v>
      </c>
      <c r="P108" s="139"/>
      <c r="Q108" s="139"/>
      <c r="R108" s="139"/>
    </row>
    <row r="109" spans="1:18" s="77" customFormat="1" ht="5.25" customHeight="1" x14ac:dyDescent="0.2">
      <c r="A109" s="140"/>
      <c r="B109" s="170"/>
      <c r="C109" s="170"/>
      <c r="D109" s="169"/>
      <c r="E109" s="140"/>
      <c r="F109" s="159"/>
      <c r="G109" s="140"/>
      <c r="H109" s="139"/>
      <c r="I109" s="140"/>
      <c r="J109" s="139"/>
      <c r="K109" s="47"/>
      <c r="L109" s="47"/>
      <c r="M109" s="47"/>
      <c r="N109" s="85"/>
      <c r="O109" s="48">
        <f t="shared" si="87"/>
        <v>0</v>
      </c>
      <c r="P109" s="139"/>
      <c r="Q109" s="139"/>
      <c r="R109" s="139"/>
    </row>
    <row r="110" spans="1:18" ht="6.75" customHeight="1" x14ac:dyDescent="0.2">
      <c r="A110" s="140"/>
      <c r="B110" s="141"/>
      <c r="C110" s="160" t="s">
        <v>357</v>
      </c>
      <c r="D110" s="161"/>
      <c r="E110" s="165"/>
      <c r="F110" s="153">
        <f t="shared" ref="F110" si="128">H110+J110+R110</f>
        <v>0</v>
      </c>
      <c r="G110" s="140"/>
      <c r="H110" s="156">
        <f t="shared" ref="H110" si="129">G110*$P$8/1000</f>
        <v>0</v>
      </c>
      <c r="I110" s="161"/>
      <c r="J110" s="156">
        <f t="shared" ref="J110" si="130">I110*$P$9/1000</f>
        <v>0</v>
      </c>
      <c r="K110" s="42"/>
      <c r="L110" s="42"/>
      <c r="M110" s="42"/>
      <c r="N110" s="45"/>
      <c r="O110" s="40">
        <f t="shared" si="87"/>
        <v>0</v>
      </c>
      <c r="P110" s="156">
        <f t="shared" ref="P110" si="131">E110*F110</f>
        <v>0</v>
      </c>
      <c r="Q110" s="156">
        <f t="shared" ref="Q110" si="132">SUM(O110:O113)</f>
        <v>0</v>
      </c>
      <c r="R110" s="156">
        <f t="shared" ref="R110" si="133">Q110*1.02*1.05*$R$14</f>
        <v>0</v>
      </c>
    </row>
    <row r="111" spans="1:18" ht="6.75" customHeight="1" x14ac:dyDescent="0.2">
      <c r="A111" s="140"/>
      <c r="B111" s="141"/>
      <c r="C111" s="160"/>
      <c r="D111" s="162"/>
      <c r="E111" s="166"/>
      <c r="F111" s="154"/>
      <c r="G111" s="140"/>
      <c r="H111" s="157"/>
      <c r="I111" s="162"/>
      <c r="J111" s="157"/>
      <c r="K111" s="42"/>
      <c r="L111" s="42"/>
      <c r="M111" s="42"/>
      <c r="N111" s="43"/>
      <c r="O111" s="40">
        <f t="shared" si="87"/>
        <v>0</v>
      </c>
      <c r="P111" s="157"/>
      <c r="Q111" s="157"/>
      <c r="R111" s="157"/>
    </row>
    <row r="112" spans="1:18" ht="6.75" customHeight="1" x14ac:dyDescent="0.2">
      <c r="A112" s="140"/>
      <c r="B112" s="141"/>
      <c r="C112" s="160"/>
      <c r="D112" s="162"/>
      <c r="E112" s="166"/>
      <c r="F112" s="154"/>
      <c r="G112" s="140"/>
      <c r="H112" s="157"/>
      <c r="I112" s="162"/>
      <c r="J112" s="157"/>
      <c r="K112" s="42"/>
      <c r="L112" s="42"/>
      <c r="M112" s="42"/>
      <c r="N112" s="43"/>
      <c r="O112" s="40">
        <f t="shared" si="87"/>
        <v>0</v>
      </c>
      <c r="P112" s="157"/>
      <c r="Q112" s="157"/>
      <c r="R112" s="157"/>
    </row>
    <row r="113" spans="1:18" ht="6.75" customHeight="1" x14ac:dyDescent="0.2">
      <c r="A113" s="140"/>
      <c r="B113" s="141"/>
      <c r="C113" s="160"/>
      <c r="D113" s="163"/>
      <c r="E113" s="167"/>
      <c r="F113" s="155"/>
      <c r="G113" s="140"/>
      <c r="H113" s="158"/>
      <c r="I113" s="163"/>
      <c r="J113" s="158"/>
      <c r="K113" s="42"/>
      <c r="L113" s="42"/>
      <c r="M113" s="42"/>
      <c r="N113" s="84"/>
      <c r="O113" s="40">
        <f t="shared" si="87"/>
        <v>0</v>
      </c>
      <c r="P113" s="158"/>
      <c r="Q113" s="158"/>
      <c r="R113" s="158"/>
    </row>
    <row r="114" spans="1:18" ht="12.75" customHeight="1" x14ac:dyDescent="0.2">
      <c r="A114" s="140">
        <v>1</v>
      </c>
      <c r="B114" s="175" t="s">
        <v>277</v>
      </c>
      <c r="C114" s="175" t="s">
        <v>278</v>
      </c>
      <c r="D114" s="140" t="s">
        <v>66</v>
      </c>
      <c r="E114" s="198">
        <v>1</v>
      </c>
      <c r="F114" s="145">
        <f>H114+J114+R114</f>
        <v>40.902373050000001</v>
      </c>
      <c r="G114" s="153">
        <v>1.31</v>
      </c>
      <c r="H114" s="139">
        <f>G114*$P$8/1000</f>
        <v>3.1799202000000002</v>
      </c>
      <c r="I114" s="145">
        <v>0.09</v>
      </c>
      <c r="J114" s="139">
        <f>I114*$P$9/1000</f>
        <v>0.26610210000000001</v>
      </c>
      <c r="K114" s="90" t="s">
        <v>150</v>
      </c>
      <c r="L114" s="42" t="s">
        <v>66</v>
      </c>
      <c r="M114" s="42">
        <v>1</v>
      </c>
      <c r="N114" s="92">
        <v>32.5</v>
      </c>
      <c r="O114" s="40">
        <f t="shared" si="87"/>
        <v>32.5</v>
      </c>
      <c r="P114" s="139">
        <f t="shared" ref="P114" si="134">E114*F114</f>
        <v>40.902373050000001</v>
      </c>
      <c r="Q114" s="139">
        <f t="shared" ref="Q114" si="135">SUM(O114:O117)</f>
        <v>32.5</v>
      </c>
      <c r="R114" s="139">
        <f t="shared" ref="R114" si="136">Q114*1.02*1.05*$R$14</f>
        <v>37.456350749999999</v>
      </c>
    </row>
    <row r="115" spans="1:18" ht="4.5" customHeight="1" x14ac:dyDescent="0.2">
      <c r="A115" s="140"/>
      <c r="B115" s="176"/>
      <c r="C115" s="176"/>
      <c r="D115" s="140"/>
      <c r="E115" s="198"/>
      <c r="F115" s="145"/>
      <c r="G115" s="154"/>
      <c r="H115" s="139"/>
      <c r="I115" s="145"/>
      <c r="J115" s="139"/>
      <c r="K115" s="90"/>
      <c r="L115" s="90"/>
      <c r="M115" s="90"/>
      <c r="N115" s="92"/>
      <c r="O115" s="40">
        <f t="shared" si="87"/>
        <v>0</v>
      </c>
      <c r="P115" s="139"/>
      <c r="Q115" s="139"/>
      <c r="R115" s="139"/>
    </row>
    <row r="116" spans="1:18" ht="4.5" customHeight="1" x14ac:dyDescent="0.2">
      <c r="A116" s="140"/>
      <c r="B116" s="176"/>
      <c r="C116" s="176"/>
      <c r="D116" s="140"/>
      <c r="E116" s="198"/>
      <c r="F116" s="145"/>
      <c r="G116" s="154"/>
      <c r="H116" s="139"/>
      <c r="I116" s="145"/>
      <c r="J116" s="139"/>
      <c r="K116" s="90"/>
      <c r="L116" s="90"/>
      <c r="M116" s="90"/>
      <c r="N116" s="92"/>
      <c r="O116" s="40">
        <f t="shared" si="87"/>
        <v>0</v>
      </c>
      <c r="P116" s="139"/>
      <c r="Q116" s="139"/>
      <c r="R116" s="139"/>
    </row>
    <row r="117" spans="1:18" ht="4.5" customHeight="1" x14ac:dyDescent="0.2">
      <c r="A117" s="140"/>
      <c r="B117" s="177"/>
      <c r="C117" s="177"/>
      <c r="D117" s="140"/>
      <c r="E117" s="198"/>
      <c r="F117" s="145"/>
      <c r="G117" s="155"/>
      <c r="H117" s="139"/>
      <c r="I117" s="145"/>
      <c r="J117" s="139"/>
      <c r="K117" s="90"/>
      <c r="L117" s="90"/>
      <c r="M117" s="90"/>
      <c r="N117" s="92"/>
      <c r="O117" s="40">
        <f t="shared" si="87"/>
        <v>0</v>
      </c>
      <c r="P117" s="139"/>
      <c r="Q117" s="139"/>
      <c r="R117" s="139"/>
    </row>
    <row r="118" spans="1:18" s="77" customFormat="1" x14ac:dyDescent="0.2">
      <c r="A118" s="140">
        <v>2</v>
      </c>
      <c r="B118" s="199" t="s">
        <v>279</v>
      </c>
      <c r="C118" s="170" t="s">
        <v>280</v>
      </c>
      <c r="D118" s="140" t="s">
        <v>66</v>
      </c>
      <c r="E118" s="140">
        <v>1</v>
      </c>
      <c r="F118" s="145">
        <f>H118+J118+R118</f>
        <v>24.196821600000007</v>
      </c>
      <c r="G118" s="140">
        <v>0.65500000000000003</v>
      </c>
      <c r="H118" s="139">
        <f>G118*$P$8/1000</f>
        <v>1.5899601000000001</v>
      </c>
      <c r="I118" s="140">
        <v>4.4999999999999998E-2</v>
      </c>
      <c r="J118" s="139">
        <f>I118*$P$9/1000</f>
        <v>0.13305105</v>
      </c>
      <c r="K118" s="47" t="s">
        <v>281</v>
      </c>
      <c r="L118" s="42" t="s">
        <v>66</v>
      </c>
      <c r="M118" s="42">
        <v>1</v>
      </c>
      <c r="N118" s="42">
        <v>19.5</v>
      </c>
      <c r="O118" s="42">
        <f t="shared" si="87"/>
        <v>19.5</v>
      </c>
      <c r="P118" s="139">
        <f>E118*F118</f>
        <v>24.196821600000007</v>
      </c>
      <c r="Q118" s="139">
        <f>SUM(O118:O121)</f>
        <v>19.5</v>
      </c>
      <c r="R118" s="139">
        <f>Q118*1.02*1.05*$R$14</f>
        <v>22.473810450000006</v>
      </c>
    </row>
    <row r="119" spans="1:18" s="77" customFormat="1" ht="6" customHeight="1" x14ac:dyDescent="0.2">
      <c r="A119" s="140"/>
      <c r="B119" s="199"/>
      <c r="C119" s="170"/>
      <c r="D119" s="140"/>
      <c r="E119" s="140"/>
      <c r="F119" s="145"/>
      <c r="G119" s="140"/>
      <c r="H119" s="139"/>
      <c r="I119" s="140"/>
      <c r="J119" s="139"/>
      <c r="K119" s="47"/>
      <c r="L119" s="47"/>
      <c r="M119" s="42"/>
      <c r="N119" s="42"/>
      <c r="O119" s="42">
        <f t="shared" si="87"/>
        <v>0</v>
      </c>
      <c r="P119" s="139"/>
      <c r="Q119" s="139"/>
      <c r="R119" s="139"/>
    </row>
    <row r="120" spans="1:18" s="77" customFormat="1" ht="6" customHeight="1" x14ac:dyDescent="0.2">
      <c r="A120" s="140"/>
      <c r="B120" s="199"/>
      <c r="C120" s="170"/>
      <c r="D120" s="140"/>
      <c r="E120" s="140"/>
      <c r="F120" s="145"/>
      <c r="G120" s="140"/>
      <c r="H120" s="139"/>
      <c r="I120" s="140"/>
      <c r="J120" s="139"/>
      <c r="K120" s="47"/>
      <c r="L120" s="47"/>
      <c r="M120" s="42"/>
      <c r="N120" s="42"/>
      <c r="O120" s="42">
        <f t="shared" si="87"/>
        <v>0</v>
      </c>
      <c r="P120" s="139"/>
      <c r="Q120" s="139"/>
      <c r="R120" s="139"/>
    </row>
    <row r="121" spans="1:18" s="77" customFormat="1" ht="6" customHeight="1" x14ac:dyDescent="0.2">
      <c r="A121" s="140"/>
      <c r="B121" s="199"/>
      <c r="C121" s="170"/>
      <c r="D121" s="140"/>
      <c r="E121" s="140"/>
      <c r="F121" s="145"/>
      <c r="G121" s="140"/>
      <c r="H121" s="139"/>
      <c r="I121" s="140"/>
      <c r="J121" s="139"/>
      <c r="K121" s="47"/>
      <c r="L121" s="47"/>
      <c r="M121" s="47"/>
      <c r="N121" s="85"/>
      <c r="O121" s="48">
        <f t="shared" si="87"/>
        <v>0</v>
      </c>
      <c r="P121" s="139"/>
      <c r="Q121" s="139"/>
      <c r="R121" s="139"/>
    </row>
    <row r="122" spans="1:18" s="77" customFormat="1" x14ac:dyDescent="0.2">
      <c r="A122" s="140">
        <v>3</v>
      </c>
      <c r="B122" s="187" t="s">
        <v>61</v>
      </c>
      <c r="C122" s="170" t="s">
        <v>289</v>
      </c>
      <c r="D122" s="140" t="s">
        <v>66</v>
      </c>
      <c r="E122" s="140">
        <v>2</v>
      </c>
      <c r="F122" s="145">
        <f>H122+J122+R122</f>
        <v>5.7625155000000001</v>
      </c>
      <c r="G122" s="140"/>
      <c r="H122" s="139">
        <f>G122*$P$8/1000</f>
        <v>0</v>
      </c>
      <c r="I122" s="140"/>
      <c r="J122" s="139">
        <f>I122*$P$9/1000</f>
        <v>0</v>
      </c>
      <c r="K122" s="47" t="s">
        <v>206</v>
      </c>
      <c r="L122" s="42" t="s">
        <v>66</v>
      </c>
      <c r="M122" s="42">
        <v>1</v>
      </c>
      <c r="N122" s="49">
        <v>5</v>
      </c>
      <c r="O122" s="42">
        <f t="shared" si="87"/>
        <v>5</v>
      </c>
      <c r="P122" s="139">
        <f>E122*F122</f>
        <v>11.525031</v>
      </c>
      <c r="Q122" s="139">
        <f>SUM(O122:O125)</f>
        <v>5</v>
      </c>
      <c r="R122" s="139">
        <f>Q122*1.02*1.05*$R$14</f>
        <v>5.7625155000000001</v>
      </c>
    </row>
    <row r="123" spans="1:18" s="77" customFormat="1" ht="3" customHeight="1" x14ac:dyDescent="0.2">
      <c r="A123" s="140"/>
      <c r="B123" s="187"/>
      <c r="C123" s="170"/>
      <c r="D123" s="140"/>
      <c r="E123" s="140"/>
      <c r="F123" s="145"/>
      <c r="G123" s="140"/>
      <c r="H123" s="139"/>
      <c r="I123" s="140"/>
      <c r="J123" s="139"/>
      <c r="K123" s="47"/>
      <c r="L123" s="47"/>
      <c r="M123" s="42"/>
      <c r="N123" s="42"/>
      <c r="O123" s="42">
        <f t="shared" si="87"/>
        <v>0</v>
      </c>
      <c r="P123" s="139"/>
      <c r="Q123" s="139"/>
      <c r="R123" s="139"/>
    </row>
    <row r="124" spans="1:18" s="77" customFormat="1" ht="3" customHeight="1" x14ac:dyDescent="0.2">
      <c r="A124" s="140"/>
      <c r="B124" s="187"/>
      <c r="C124" s="170"/>
      <c r="D124" s="140"/>
      <c r="E124" s="140"/>
      <c r="F124" s="145"/>
      <c r="G124" s="140"/>
      <c r="H124" s="139"/>
      <c r="I124" s="140"/>
      <c r="J124" s="139"/>
      <c r="K124" s="47"/>
      <c r="L124" s="47"/>
      <c r="M124" s="42"/>
      <c r="N124" s="42"/>
      <c r="O124" s="42">
        <f t="shared" si="87"/>
        <v>0</v>
      </c>
      <c r="P124" s="139"/>
      <c r="Q124" s="139"/>
      <c r="R124" s="139"/>
    </row>
    <row r="125" spans="1:18" s="77" customFormat="1" ht="3" customHeight="1" x14ac:dyDescent="0.2">
      <c r="A125" s="140"/>
      <c r="B125" s="187"/>
      <c r="C125" s="170"/>
      <c r="D125" s="140"/>
      <c r="E125" s="140"/>
      <c r="F125" s="145"/>
      <c r="G125" s="140"/>
      <c r="H125" s="139"/>
      <c r="I125" s="140"/>
      <c r="J125" s="139"/>
      <c r="K125" s="47"/>
      <c r="L125" s="47"/>
      <c r="M125" s="47"/>
      <c r="N125" s="85"/>
      <c r="O125" s="48">
        <f t="shared" si="87"/>
        <v>0</v>
      </c>
      <c r="P125" s="139"/>
      <c r="Q125" s="139"/>
      <c r="R125" s="139"/>
    </row>
    <row r="126" spans="1:18" s="77" customFormat="1" ht="12.75" customHeight="1" x14ac:dyDescent="0.2">
      <c r="A126" s="140">
        <v>4</v>
      </c>
      <c r="B126" s="170" t="s">
        <v>67</v>
      </c>
      <c r="C126" s="170" t="s">
        <v>259</v>
      </c>
      <c r="D126" s="169" t="s">
        <v>66</v>
      </c>
      <c r="E126" s="140">
        <v>2</v>
      </c>
      <c r="F126" s="145">
        <f t="shared" ref="F126" si="137">H126+J126+R126</f>
        <v>6.4239587800000004</v>
      </c>
      <c r="G126" s="140">
        <v>0.23100000000000001</v>
      </c>
      <c r="H126" s="139">
        <f t="shared" ref="H126" si="138">G126*$P$8/1000</f>
        <v>0.56073401999999994</v>
      </c>
      <c r="I126" s="140">
        <v>0.151</v>
      </c>
      <c r="J126" s="139">
        <f t="shared" ref="J126" si="139">I126*$P$9/1000</f>
        <v>0.44646019000000003</v>
      </c>
      <c r="K126" s="47" t="s">
        <v>167</v>
      </c>
      <c r="L126" s="47" t="s">
        <v>66</v>
      </c>
      <c r="M126" s="42">
        <v>1</v>
      </c>
      <c r="N126" s="42">
        <v>4.7</v>
      </c>
      <c r="O126" s="42">
        <f t="shared" si="87"/>
        <v>4.7</v>
      </c>
      <c r="P126" s="139">
        <f t="shared" ref="P126" si="140">E126*F126</f>
        <v>12.847917560000001</v>
      </c>
      <c r="Q126" s="139">
        <f t="shared" ref="Q126" si="141">SUM(O126:O129)</f>
        <v>4.7</v>
      </c>
      <c r="R126" s="139">
        <f t="shared" ref="R126" si="142">Q126*1.02*1.05*$R$14</f>
        <v>5.4167645700000007</v>
      </c>
    </row>
    <row r="127" spans="1:18" s="77" customFormat="1" ht="4.5" customHeight="1" x14ac:dyDescent="0.2">
      <c r="A127" s="140"/>
      <c r="B127" s="170"/>
      <c r="C127" s="170"/>
      <c r="D127" s="169"/>
      <c r="E127" s="140"/>
      <c r="F127" s="145"/>
      <c r="G127" s="140"/>
      <c r="H127" s="139"/>
      <c r="I127" s="140"/>
      <c r="J127" s="139"/>
      <c r="K127" s="47"/>
      <c r="L127" s="47"/>
      <c r="M127" s="47"/>
      <c r="N127" s="85"/>
      <c r="O127" s="48">
        <f t="shared" si="87"/>
        <v>0</v>
      </c>
      <c r="P127" s="139"/>
      <c r="Q127" s="139"/>
      <c r="R127" s="139"/>
    </row>
    <row r="128" spans="1:18" s="77" customFormat="1" ht="4.5" customHeight="1" x14ac:dyDescent="0.2">
      <c r="A128" s="140"/>
      <c r="B128" s="170"/>
      <c r="C128" s="170"/>
      <c r="D128" s="169"/>
      <c r="E128" s="140"/>
      <c r="F128" s="145"/>
      <c r="G128" s="140"/>
      <c r="H128" s="139"/>
      <c r="I128" s="140"/>
      <c r="J128" s="139"/>
      <c r="K128" s="47"/>
      <c r="L128" s="47"/>
      <c r="M128" s="47"/>
      <c r="N128" s="85"/>
      <c r="O128" s="48">
        <f t="shared" si="87"/>
        <v>0</v>
      </c>
      <c r="P128" s="139"/>
      <c r="Q128" s="139"/>
      <c r="R128" s="139"/>
    </row>
    <row r="129" spans="1:22" s="77" customFormat="1" ht="4.5" customHeight="1" x14ac:dyDescent="0.2">
      <c r="A129" s="140"/>
      <c r="B129" s="170"/>
      <c r="C129" s="170"/>
      <c r="D129" s="169"/>
      <c r="E129" s="140"/>
      <c r="F129" s="145"/>
      <c r="G129" s="140"/>
      <c r="H129" s="139"/>
      <c r="I129" s="140"/>
      <c r="J129" s="139"/>
      <c r="K129" s="47"/>
      <c r="L129" s="47"/>
      <c r="M129" s="47"/>
      <c r="N129" s="85"/>
      <c r="O129" s="48">
        <f t="shared" si="87"/>
        <v>0</v>
      </c>
      <c r="P129" s="139"/>
      <c r="Q129" s="139"/>
      <c r="R129" s="139"/>
    </row>
    <row r="130" spans="1:22" ht="13.5" customHeight="1" x14ac:dyDescent="0.2">
      <c r="A130" s="140">
        <v>5</v>
      </c>
      <c r="B130" s="141" t="s">
        <v>151</v>
      </c>
      <c r="C130" s="141" t="s">
        <v>166</v>
      </c>
      <c r="D130" s="140" t="s">
        <v>136</v>
      </c>
      <c r="E130" s="142">
        <v>6.5</v>
      </c>
      <c r="F130" s="145">
        <f t="shared" ref="F130" si="143">H130+J130+R130</f>
        <v>0.82015731900000011</v>
      </c>
      <c r="G130" s="146">
        <v>2.7799999999999998E-2</v>
      </c>
      <c r="H130" s="139">
        <f t="shared" ref="H130" si="144">G130*$P$8/1000</f>
        <v>6.7482275999999994E-2</v>
      </c>
      <c r="I130" s="147">
        <v>1.1999999999999999E-3</v>
      </c>
      <c r="J130" s="139">
        <f t="shared" ref="J130" si="145">I130*$P$9/1000</f>
        <v>3.5480279999999999E-3</v>
      </c>
      <c r="K130" s="42" t="s">
        <v>184</v>
      </c>
      <c r="L130" s="42" t="s">
        <v>136</v>
      </c>
      <c r="M130" s="42">
        <v>1</v>
      </c>
      <c r="N130" s="103">
        <v>0.65</v>
      </c>
      <c r="O130" s="40">
        <f t="shared" si="87"/>
        <v>0.65</v>
      </c>
      <c r="P130" s="139">
        <f t="shared" ref="P130" si="146">E130*F130</f>
        <v>5.3310225735000003</v>
      </c>
      <c r="Q130" s="139">
        <f t="shared" ref="Q130" si="147">SUM(O130:O133)</f>
        <v>0.65</v>
      </c>
      <c r="R130" s="139">
        <f t="shared" ref="R130" si="148">Q130*1.02*1.05*$R$14</f>
        <v>0.74912701500000012</v>
      </c>
    </row>
    <row r="131" spans="1:22" ht="4.5" customHeight="1" x14ac:dyDescent="0.2">
      <c r="A131" s="140"/>
      <c r="B131" s="141"/>
      <c r="C131" s="141"/>
      <c r="D131" s="140"/>
      <c r="E131" s="143"/>
      <c r="F131" s="145"/>
      <c r="G131" s="146"/>
      <c r="H131" s="139"/>
      <c r="I131" s="148"/>
      <c r="J131" s="139"/>
      <c r="K131" s="42"/>
      <c r="L131" s="42"/>
      <c r="M131" s="42"/>
      <c r="N131" s="84"/>
      <c r="O131" s="40">
        <f t="shared" si="87"/>
        <v>0</v>
      </c>
      <c r="P131" s="139"/>
      <c r="Q131" s="139"/>
      <c r="R131" s="139"/>
    </row>
    <row r="132" spans="1:22" ht="4.5" customHeight="1" x14ac:dyDescent="0.2">
      <c r="A132" s="140"/>
      <c r="B132" s="141"/>
      <c r="C132" s="141"/>
      <c r="D132" s="140"/>
      <c r="E132" s="143"/>
      <c r="F132" s="145"/>
      <c r="G132" s="146"/>
      <c r="H132" s="139"/>
      <c r="I132" s="148"/>
      <c r="J132" s="139"/>
      <c r="K132" s="42"/>
      <c r="L132" s="42"/>
      <c r="M132" s="93"/>
      <c r="N132" s="84"/>
      <c r="O132" s="40">
        <f t="shared" si="87"/>
        <v>0</v>
      </c>
      <c r="P132" s="139"/>
      <c r="Q132" s="139"/>
      <c r="R132" s="139"/>
    </row>
    <row r="133" spans="1:22" ht="4.5" customHeight="1" x14ac:dyDescent="0.2">
      <c r="A133" s="140"/>
      <c r="B133" s="141"/>
      <c r="C133" s="141"/>
      <c r="D133" s="140"/>
      <c r="E133" s="144"/>
      <c r="F133" s="145"/>
      <c r="G133" s="146"/>
      <c r="H133" s="139"/>
      <c r="I133" s="149"/>
      <c r="J133" s="139"/>
      <c r="K133" s="42"/>
      <c r="L133" s="42"/>
      <c r="M133" s="42"/>
      <c r="N133" s="84"/>
      <c r="O133" s="40">
        <f t="shared" si="87"/>
        <v>0</v>
      </c>
      <c r="P133" s="139"/>
      <c r="Q133" s="139"/>
      <c r="R133" s="139"/>
    </row>
    <row r="134" spans="1:22" s="77" customFormat="1" ht="9.75" customHeight="1" x14ac:dyDescent="0.2">
      <c r="A134" s="140">
        <v>6</v>
      </c>
      <c r="B134" s="170" t="s">
        <v>142</v>
      </c>
      <c r="C134" s="170" t="s">
        <v>156</v>
      </c>
      <c r="D134" s="169" t="s">
        <v>272</v>
      </c>
      <c r="E134" s="140">
        <v>0.3</v>
      </c>
      <c r="F134" s="145">
        <f>H134+J134+R134</f>
        <v>1.2812911987889999</v>
      </c>
      <c r="G134" s="140">
        <v>0.38400000000000001</v>
      </c>
      <c r="H134" s="139">
        <f>G134*$P$8/1000</f>
        <v>0.93212927999999995</v>
      </c>
      <c r="I134" s="184">
        <v>2.9999999999999997E-4</v>
      </c>
      <c r="J134" s="139">
        <f>I134*$P$9/1000</f>
        <v>8.8700699999999999E-4</v>
      </c>
      <c r="K134" s="47" t="s">
        <v>139</v>
      </c>
      <c r="L134" s="47" t="s">
        <v>136</v>
      </c>
      <c r="M134" s="42">
        <v>0.24399999999999999</v>
      </c>
      <c r="N134" s="42">
        <v>1.1000000000000001</v>
      </c>
      <c r="O134" s="42">
        <f>M134*N134</f>
        <v>0.26840000000000003</v>
      </c>
      <c r="P134" s="139">
        <f>E134*F134</f>
        <v>0.38438735963669995</v>
      </c>
      <c r="Q134" s="139">
        <f>SUM(O134:O137)</f>
        <v>0.30219000000000001</v>
      </c>
      <c r="R134" s="139">
        <f>Q134*1.02*1.05*$R$14</f>
        <v>0.34827491178900005</v>
      </c>
    </row>
    <row r="135" spans="1:22" s="77" customFormat="1" ht="9.75" customHeight="1" x14ac:dyDescent="0.2">
      <c r="A135" s="140"/>
      <c r="B135" s="170"/>
      <c r="C135" s="170"/>
      <c r="D135" s="169"/>
      <c r="E135" s="140"/>
      <c r="F135" s="145"/>
      <c r="G135" s="140"/>
      <c r="H135" s="139"/>
      <c r="I135" s="184"/>
      <c r="J135" s="139"/>
      <c r="K135" s="47" t="s">
        <v>185</v>
      </c>
      <c r="L135" s="47" t="s">
        <v>136</v>
      </c>
      <c r="M135" s="42">
        <v>2E-3</v>
      </c>
      <c r="N135" s="42">
        <v>1.1000000000000001</v>
      </c>
      <c r="O135" s="42">
        <f>M135*N135</f>
        <v>2.2000000000000001E-3</v>
      </c>
      <c r="P135" s="139"/>
      <c r="Q135" s="139"/>
      <c r="R135" s="139"/>
    </row>
    <row r="136" spans="1:22" s="77" customFormat="1" ht="9.75" customHeight="1" x14ac:dyDescent="0.2">
      <c r="A136" s="140"/>
      <c r="B136" s="170"/>
      <c r="C136" s="170"/>
      <c r="D136" s="169"/>
      <c r="E136" s="140"/>
      <c r="F136" s="145"/>
      <c r="G136" s="140"/>
      <c r="H136" s="139"/>
      <c r="I136" s="184"/>
      <c r="J136" s="139"/>
      <c r="K136" s="47" t="s">
        <v>138</v>
      </c>
      <c r="L136" s="47" t="s">
        <v>136</v>
      </c>
      <c r="M136" s="42">
        <v>2.7E-2</v>
      </c>
      <c r="N136" s="42">
        <v>1.17</v>
      </c>
      <c r="O136" s="42">
        <f>M136*N136</f>
        <v>3.159E-2</v>
      </c>
      <c r="P136" s="139"/>
      <c r="Q136" s="139"/>
      <c r="R136" s="139"/>
    </row>
    <row r="137" spans="1:22" s="77" customFormat="1" ht="4.5" customHeight="1" x14ac:dyDescent="0.2">
      <c r="A137" s="140"/>
      <c r="B137" s="170"/>
      <c r="C137" s="170"/>
      <c r="D137" s="169"/>
      <c r="E137" s="140"/>
      <c r="F137" s="145"/>
      <c r="G137" s="140"/>
      <c r="H137" s="139"/>
      <c r="I137" s="184"/>
      <c r="J137" s="139"/>
      <c r="K137" s="47"/>
      <c r="L137" s="47"/>
      <c r="M137" s="47"/>
      <c r="N137" s="85"/>
      <c r="O137" s="48">
        <f>M137*N137</f>
        <v>0</v>
      </c>
      <c r="P137" s="139"/>
      <c r="Q137" s="139"/>
      <c r="R137" s="139"/>
      <c r="T137" s="78"/>
      <c r="U137" s="78"/>
      <c r="V137" s="78"/>
    </row>
    <row r="138" spans="1:22" ht="6" customHeight="1" x14ac:dyDescent="0.2">
      <c r="A138" s="140"/>
      <c r="B138" s="141"/>
      <c r="C138" s="160" t="s">
        <v>275</v>
      </c>
      <c r="D138" s="140"/>
      <c r="E138" s="153"/>
      <c r="F138" s="145">
        <f t="shared" ref="F138" si="149">H138+J138+R138</f>
        <v>0</v>
      </c>
      <c r="G138" s="140"/>
      <c r="H138" s="139">
        <f t="shared" ref="H138" si="150">G138*$P$8/1000</f>
        <v>0</v>
      </c>
      <c r="I138" s="140"/>
      <c r="J138" s="139">
        <f t="shared" ref="J138" si="151">I138*$P$9/1000</f>
        <v>0</v>
      </c>
      <c r="K138" s="42"/>
      <c r="L138" s="86"/>
      <c r="M138" s="94"/>
      <c r="N138" s="84"/>
      <c r="O138" s="40">
        <f t="shared" ref="O138:O181" si="152">M138*N138</f>
        <v>0</v>
      </c>
      <c r="P138" s="139">
        <f t="shared" ref="P138" si="153">E138*F138</f>
        <v>0</v>
      </c>
      <c r="Q138" s="139">
        <f t="shared" ref="Q138" si="154">SUM(O138:O141)</f>
        <v>0</v>
      </c>
      <c r="R138" s="139">
        <f t="shared" ref="R138" si="155">Q138*1.02*1.05*$R$14</f>
        <v>0</v>
      </c>
    </row>
    <row r="139" spans="1:22" ht="6" customHeight="1" x14ac:dyDescent="0.2">
      <c r="A139" s="140"/>
      <c r="B139" s="141"/>
      <c r="C139" s="160"/>
      <c r="D139" s="140"/>
      <c r="E139" s="154"/>
      <c r="F139" s="145"/>
      <c r="G139" s="140"/>
      <c r="H139" s="139"/>
      <c r="I139" s="140"/>
      <c r="J139" s="139"/>
      <c r="K139" s="42"/>
      <c r="L139" s="42"/>
      <c r="M139" s="42"/>
      <c r="N139" s="84"/>
      <c r="O139" s="40">
        <f t="shared" si="152"/>
        <v>0</v>
      </c>
      <c r="P139" s="139"/>
      <c r="Q139" s="139"/>
      <c r="R139" s="139"/>
    </row>
    <row r="140" spans="1:22" ht="6" customHeight="1" x14ac:dyDescent="0.2">
      <c r="A140" s="140"/>
      <c r="B140" s="141"/>
      <c r="C140" s="160"/>
      <c r="D140" s="140"/>
      <c r="E140" s="154"/>
      <c r="F140" s="145"/>
      <c r="G140" s="140"/>
      <c r="H140" s="139"/>
      <c r="I140" s="140"/>
      <c r="J140" s="139"/>
      <c r="K140" s="42"/>
      <c r="L140" s="42"/>
      <c r="M140" s="44"/>
      <c r="N140" s="84"/>
      <c r="O140" s="40">
        <f t="shared" si="152"/>
        <v>0</v>
      </c>
      <c r="P140" s="139"/>
      <c r="Q140" s="139"/>
      <c r="R140" s="139"/>
    </row>
    <row r="141" spans="1:22" ht="6" customHeight="1" x14ac:dyDescent="0.2">
      <c r="A141" s="140"/>
      <c r="B141" s="141"/>
      <c r="C141" s="160"/>
      <c r="D141" s="140"/>
      <c r="E141" s="155"/>
      <c r="F141" s="145"/>
      <c r="G141" s="140"/>
      <c r="H141" s="139"/>
      <c r="I141" s="140"/>
      <c r="J141" s="139"/>
      <c r="K141" s="42"/>
      <c r="L141" s="42"/>
      <c r="M141" s="42"/>
      <c r="N141" s="84"/>
      <c r="O141" s="40">
        <f t="shared" si="152"/>
        <v>0</v>
      </c>
      <c r="P141" s="139"/>
      <c r="Q141" s="139"/>
      <c r="R141" s="139"/>
    </row>
    <row r="142" spans="1:22" ht="12.75" customHeight="1" x14ac:dyDescent="0.2">
      <c r="A142" s="140">
        <v>1</v>
      </c>
      <c r="B142" s="141" t="s">
        <v>73</v>
      </c>
      <c r="C142" s="141" t="s">
        <v>186</v>
      </c>
      <c r="D142" s="140" t="s">
        <v>268</v>
      </c>
      <c r="E142" s="153">
        <v>0.26</v>
      </c>
      <c r="F142" s="145">
        <f t="shared" ref="F142" si="156">H142+J142+R142</f>
        <v>28.977013345000003</v>
      </c>
      <c r="G142" s="146">
        <v>0.7</v>
      </c>
      <c r="H142" s="139">
        <f t="shared" ref="H142" si="157">G142*$P$8/1000</f>
        <v>1.6991939999999999</v>
      </c>
      <c r="I142" s="150">
        <v>0.28000000000000003</v>
      </c>
      <c r="J142" s="139">
        <f t="shared" ref="J142" si="158">I142*$P$9/1000</f>
        <v>0.82787320000000009</v>
      </c>
      <c r="K142" s="42" t="s">
        <v>157</v>
      </c>
      <c r="L142" s="42" t="s">
        <v>146</v>
      </c>
      <c r="M142" s="42">
        <v>1.02</v>
      </c>
      <c r="N142" s="103">
        <v>22.5</v>
      </c>
      <c r="O142" s="40">
        <f t="shared" si="152"/>
        <v>22.95</v>
      </c>
      <c r="P142" s="139">
        <f t="shared" ref="P142" si="159">E142*F142</f>
        <v>7.534023469700001</v>
      </c>
      <c r="Q142" s="139">
        <f t="shared" ref="Q142" si="160">SUM(O142:O145)</f>
        <v>22.95</v>
      </c>
      <c r="R142" s="139">
        <f t="shared" ref="R142" si="161">Q142*1.02*1.05*$R$14</f>
        <v>26.449946145000002</v>
      </c>
    </row>
    <row r="143" spans="1:22" ht="3" customHeight="1" x14ac:dyDescent="0.2">
      <c r="A143" s="140"/>
      <c r="B143" s="141"/>
      <c r="C143" s="141"/>
      <c r="D143" s="140"/>
      <c r="E143" s="154"/>
      <c r="F143" s="145"/>
      <c r="G143" s="146"/>
      <c r="H143" s="139"/>
      <c r="I143" s="151"/>
      <c r="J143" s="139"/>
      <c r="K143" s="42"/>
      <c r="L143" s="42"/>
      <c r="M143" s="42"/>
      <c r="N143" s="84"/>
      <c r="O143" s="40">
        <f t="shared" si="152"/>
        <v>0</v>
      </c>
      <c r="P143" s="139"/>
      <c r="Q143" s="139"/>
      <c r="R143" s="139"/>
    </row>
    <row r="144" spans="1:22" ht="3" customHeight="1" x14ac:dyDescent="0.2">
      <c r="A144" s="140"/>
      <c r="B144" s="141"/>
      <c r="C144" s="141"/>
      <c r="D144" s="140"/>
      <c r="E144" s="154"/>
      <c r="F144" s="145"/>
      <c r="G144" s="146"/>
      <c r="H144" s="139"/>
      <c r="I144" s="151"/>
      <c r="J144" s="139"/>
      <c r="K144" s="42"/>
      <c r="L144" s="42"/>
      <c r="M144" s="42"/>
      <c r="N144" s="84"/>
      <c r="O144" s="40">
        <f t="shared" si="152"/>
        <v>0</v>
      </c>
      <c r="P144" s="139"/>
      <c r="Q144" s="139"/>
      <c r="R144" s="139"/>
    </row>
    <row r="145" spans="1:18" ht="3" customHeight="1" x14ac:dyDescent="0.2">
      <c r="A145" s="140"/>
      <c r="B145" s="141"/>
      <c r="C145" s="141"/>
      <c r="D145" s="140"/>
      <c r="E145" s="155"/>
      <c r="F145" s="145"/>
      <c r="G145" s="146"/>
      <c r="H145" s="139"/>
      <c r="I145" s="152"/>
      <c r="J145" s="139"/>
      <c r="K145" s="42"/>
      <c r="L145" s="42"/>
      <c r="M145" s="42"/>
      <c r="N145" s="84"/>
      <c r="O145" s="40">
        <f t="shared" si="152"/>
        <v>0</v>
      </c>
      <c r="P145" s="139"/>
      <c r="Q145" s="139"/>
      <c r="R145" s="139"/>
    </row>
    <row r="146" spans="1:18" ht="12.75" customHeight="1" x14ac:dyDescent="0.2">
      <c r="A146" s="140">
        <v>2</v>
      </c>
      <c r="B146" s="141" t="s">
        <v>68</v>
      </c>
      <c r="C146" s="141" t="s">
        <v>265</v>
      </c>
      <c r="D146" s="140" t="s">
        <v>268</v>
      </c>
      <c r="E146" s="153">
        <v>0.76</v>
      </c>
      <c r="F146" s="153">
        <f t="shared" ref="F146" si="162">H146+J146+R146</f>
        <v>40.763737401</v>
      </c>
      <c r="G146" s="146">
        <v>5.86</v>
      </c>
      <c r="H146" s="156">
        <f t="shared" ref="H146" si="163">G146*$P$8/1000</f>
        <v>14.224681200000001</v>
      </c>
      <c r="I146" s="150">
        <v>7.14</v>
      </c>
      <c r="J146" s="156">
        <f t="shared" ref="J146" si="164">I146*$P$9/1000</f>
        <v>21.110766599999998</v>
      </c>
      <c r="K146" s="42" t="s">
        <v>175</v>
      </c>
      <c r="L146" s="42" t="s">
        <v>146</v>
      </c>
      <c r="M146" s="42">
        <v>0.157</v>
      </c>
      <c r="N146" s="95">
        <v>30</v>
      </c>
      <c r="O146" s="40">
        <f t="shared" si="152"/>
        <v>4.71</v>
      </c>
      <c r="P146" s="156">
        <f t="shared" ref="P146" si="165">E146*F146</f>
        <v>30.980440424760001</v>
      </c>
      <c r="Q146" s="156">
        <f t="shared" ref="Q146" si="166">SUM(O146:O149)</f>
        <v>4.71</v>
      </c>
      <c r="R146" s="156">
        <f t="shared" ref="R146" si="167">Q146*1.02*1.05*$R$14</f>
        <v>5.4282896010000004</v>
      </c>
    </row>
    <row r="147" spans="1:18" ht="5.25" customHeight="1" x14ac:dyDescent="0.2">
      <c r="A147" s="140"/>
      <c r="B147" s="141"/>
      <c r="C147" s="141"/>
      <c r="D147" s="140"/>
      <c r="E147" s="154"/>
      <c r="F147" s="154"/>
      <c r="G147" s="146"/>
      <c r="H147" s="157"/>
      <c r="I147" s="151"/>
      <c r="J147" s="157"/>
      <c r="K147" s="42"/>
      <c r="L147" s="42"/>
      <c r="M147" s="42"/>
      <c r="N147" s="84"/>
      <c r="O147" s="40">
        <f t="shared" si="152"/>
        <v>0</v>
      </c>
      <c r="P147" s="157"/>
      <c r="Q147" s="157"/>
      <c r="R147" s="157"/>
    </row>
    <row r="148" spans="1:18" ht="5.25" customHeight="1" x14ac:dyDescent="0.2">
      <c r="A148" s="140"/>
      <c r="B148" s="141"/>
      <c r="C148" s="141"/>
      <c r="D148" s="140"/>
      <c r="E148" s="154"/>
      <c r="F148" s="154"/>
      <c r="G148" s="146"/>
      <c r="H148" s="157"/>
      <c r="I148" s="151"/>
      <c r="J148" s="157"/>
      <c r="K148" s="42"/>
      <c r="L148" s="42"/>
      <c r="M148" s="93"/>
      <c r="N148" s="84"/>
      <c r="O148" s="40">
        <f t="shared" si="152"/>
        <v>0</v>
      </c>
      <c r="P148" s="157"/>
      <c r="Q148" s="157"/>
      <c r="R148" s="157"/>
    </row>
    <row r="149" spans="1:18" ht="5.25" customHeight="1" x14ac:dyDescent="0.2">
      <c r="A149" s="140"/>
      <c r="B149" s="141"/>
      <c r="C149" s="141"/>
      <c r="D149" s="140"/>
      <c r="E149" s="155"/>
      <c r="F149" s="155"/>
      <c r="G149" s="146"/>
      <c r="H149" s="158"/>
      <c r="I149" s="152"/>
      <c r="J149" s="158"/>
      <c r="K149" s="42"/>
      <c r="L149" s="42"/>
      <c r="M149" s="42"/>
      <c r="N149" s="84"/>
      <c r="O149" s="40">
        <f t="shared" si="152"/>
        <v>0</v>
      </c>
      <c r="P149" s="158"/>
      <c r="Q149" s="158"/>
      <c r="R149" s="158"/>
    </row>
    <row r="150" spans="1:18" ht="9" customHeight="1" x14ac:dyDescent="0.2">
      <c r="A150" s="140">
        <v>3</v>
      </c>
      <c r="B150" s="141" t="s">
        <v>61</v>
      </c>
      <c r="C150" s="141" t="s">
        <v>208</v>
      </c>
      <c r="D150" s="200" t="s">
        <v>66</v>
      </c>
      <c r="E150" s="165">
        <v>1</v>
      </c>
      <c r="F150" s="153">
        <f t="shared" ref="F150" si="168">H150+J150+R150</f>
        <v>23.050062</v>
      </c>
      <c r="G150" s="146"/>
      <c r="H150" s="156">
        <f t="shared" ref="H150" si="169">G150*$P$8/1000</f>
        <v>0</v>
      </c>
      <c r="I150" s="150"/>
      <c r="J150" s="156">
        <f t="shared" ref="J150" si="170">I150*$P$9/1000</f>
        <v>0</v>
      </c>
      <c r="K150" s="42" t="s">
        <v>172</v>
      </c>
      <c r="L150" s="84" t="s">
        <v>66</v>
      </c>
      <c r="M150" s="42">
        <v>1</v>
      </c>
      <c r="N150" s="84">
        <v>20</v>
      </c>
      <c r="O150" s="40">
        <f t="shared" si="152"/>
        <v>20</v>
      </c>
      <c r="P150" s="156">
        <f t="shared" ref="P150" si="171">E150*F150</f>
        <v>23.050062</v>
      </c>
      <c r="Q150" s="156">
        <f t="shared" ref="Q150" si="172">SUM(O150:O153)</f>
        <v>20</v>
      </c>
      <c r="R150" s="156">
        <f t="shared" ref="R150" si="173">Q150*1.02*1.05*$R$14</f>
        <v>23.050062</v>
      </c>
    </row>
    <row r="151" spans="1:18" ht="5.25" customHeight="1" x14ac:dyDescent="0.2">
      <c r="A151" s="140"/>
      <c r="B151" s="141"/>
      <c r="C151" s="141"/>
      <c r="D151" s="201"/>
      <c r="E151" s="166"/>
      <c r="F151" s="154"/>
      <c r="G151" s="146"/>
      <c r="H151" s="157"/>
      <c r="I151" s="151"/>
      <c r="J151" s="157"/>
      <c r="K151" s="42"/>
      <c r="L151" s="96"/>
      <c r="M151" s="93"/>
      <c r="N151" s="84"/>
      <c r="O151" s="40">
        <f t="shared" si="152"/>
        <v>0</v>
      </c>
      <c r="P151" s="157"/>
      <c r="Q151" s="157"/>
      <c r="R151" s="157"/>
    </row>
    <row r="152" spans="1:18" ht="5.25" customHeight="1" x14ac:dyDescent="0.2">
      <c r="A152" s="140"/>
      <c r="B152" s="141"/>
      <c r="C152" s="141"/>
      <c r="D152" s="201"/>
      <c r="E152" s="166"/>
      <c r="F152" s="154"/>
      <c r="G152" s="146"/>
      <c r="H152" s="157"/>
      <c r="I152" s="151"/>
      <c r="J152" s="157"/>
      <c r="K152" s="42"/>
      <c r="L152" s="96"/>
      <c r="M152" s="93"/>
      <c r="N152" s="84"/>
      <c r="O152" s="40">
        <f t="shared" si="152"/>
        <v>0</v>
      </c>
      <c r="P152" s="157"/>
      <c r="Q152" s="157"/>
      <c r="R152" s="157"/>
    </row>
    <row r="153" spans="1:18" ht="5.25" customHeight="1" x14ac:dyDescent="0.2">
      <c r="A153" s="140"/>
      <c r="B153" s="141"/>
      <c r="C153" s="141"/>
      <c r="D153" s="202"/>
      <c r="E153" s="167"/>
      <c r="F153" s="155"/>
      <c r="G153" s="146"/>
      <c r="H153" s="158"/>
      <c r="I153" s="152"/>
      <c r="J153" s="158"/>
      <c r="K153" s="42"/>
      <c r="L153" s="42"/>
      <c r="M153" s="42"/>
      <c r="N153" s="84"/>
      <c r="O153" s="40">
        <f t="shared" si="152"/>
        <v>0</v>
      </c>
      <c r="P153" s="158"/>
      <c r="Q153" s="158"/>
      <c r="R153" s="158"/>
    </row>
    <row r="154" spans="1:18" ht="9.75" customHeight="1" x14ac:dyDescent="0.2">
      <c r="A154" s="140">
        <v>4</v>
      </c>
      <c r="B154" s="141" t="s">
        <v>61</v>
      </c>
      <c r="C154" s="141" t="s">
        <v>256</v>
      </c>
      <c r="D154" s="200" t="s">
        <v>66</v>
      </c>
      <c r="E154" s="165">
        <v>1</v>
      </c>
      <c r="F154" s="145">
        <f t="shared" ref="F154" si="174">H154+J154+R154</f>
        <v>22.090026917700005</v>
      </c>
      <c r="G154" s="146"/>
      <c r="H154" s="139">
        <f t="shared" ref="H154" si="175">G154*$P$8/1000</f>
        <v>0</v>
      </c>
      <c r="I154" s="150"/>
      <c r="J154" s="139">
        <f t="shared" ref="J154" si="176">I154*$P$9/1000</f>
        <v>0</v>
      </c>
      <c r="K154" s="42" t="s">
        <v>255</v>
      </c>
      <c r="L154" s="84" t="s">
        <v>66</v>
      </c>
      <c r="M154" s="42">
        <v>1</v>
      </c>
      <c r="N154" s="84">
        <v>19.167000000000002</v>
      </c>
      <c r="O154" s="40">
        <f t="shared" si="152"/>
        <v>19.167000000000002</v>
      </c>
      <c r="P154" s="139">
        <f t="shared" ref="P154" si="177">E154*F154</f>
        <v>22.090026917700005</v>
      </c>
      <c r="Q154" s="139">
        <f t="shared" ref="Q154" si="178">SUM(O154:O157)</f>
        <v>19.167000000000002</v>
      </c>
      <c r="R154" s="139">
        <f t="shared" ref="R154" si="179">Q154*1.02*1.05*$R$14</f>
        <v>22.090026917700005</v>
      </c>
    </row>
    <row r="155" spans="1:18" ht="3.75" customHeight="1" x14ac:dyDescent="0.2">
      <c r="A155" s="140"/>
      <c r="B155" s="141"/>
      <c r="C155" s="141"/>
      <c r="D155" s="201"/>
      <c r="E155" s="166"/>
      <c r="F155" s="145"/>
      <c r="G155" s="146"/>
      <c r="H155" s="139"/>
      <c r="I155" s="151"/>
      <c r="J155" s="139"/>
      <c r="K155" s="42"/>
      <c r="L155" s="96"/>
      <c r="M155" s="93"/>
      <c r="N155" s="84"/>
      <c r="O155" s="40">
        <f t="shared" si="152"/>
        <v>0</v>
      </c>
      <c r="P155" s="139"/>
      <c r="Q155" s="139"/>
      <c r="R155" s="139"/>
    </row>
    <row r="156" spans="1:18" ht="3.75" customHeight="1" x14ac:dyDescent="0.2">
      <c r="A156" s="140"/>
      <c r="B156" s="141"/>
      <c r="C156" s="141"/>
      <c r="D156" s="201"/>
      <c r="E156" s="166"/>
      <c r="F156" s="145"/>
      <c r="G156" s="146"/>
      <c r="H156" s="139"/>
      <c r="I156" s="151"/>
      <c r="J156" s="139"/>
      <c r="K156" s="42"/>
      <c r="L156" s="96"/>
      <c r="M156" s="93"/>
      <c r="N156" s="84"/>
      <c r="O156" s="40">
        <f t="shared" si="152"/>
        <v>0</v>
      </c>
      <c r="P156" s="139"/>
      <c r="Q156" s="139"/>
      <c r="R156" s="139"/>
    </row>
    <row r="157" spans="1:18" ht="3.75" customHeight="1" x14ac:dyDescent="0.2">
      <c r="A157" s="140"/>
      <c r="B157" s="141"/>
      <c r="C157" s="141"/>
      <c r="D157" s="202"/>
      <c r="E157" s="167"/>
      <c r="F157" s="145"/>
      <c r="G157" s="146"/>
      <c r="H157" s="139"/>
      <c r="I157" s="152"/>
      <c r="J157" s="139"/>
      <c r="K157" s="42"/>
      <c r="L157" s="42"/>
      <c r="M157" s="42"/>
      <c r="N157" s="84"/>
      <c r="O157" s="40">
        <f t="shared" si="152"/>
        <v>0</v>
      </c>
      <c r="P157" s="139"/>
      <c r="Q157" s="139"/>
      <c r="R157" s="139"/>
    </row>
    <row r="158" spans="1:18" ht="9.75" customHeight="1" x14ac:dyDescent="0.2">
      <c r="A158" s="140">
        <v>5</v>
      </c>
      <c r="B158" s="141" t="s">
        <v>61</v>
      </c>
      <c r="C158" s="141" t="s">
        <v>254</v>
      </c>
      <c r="D158" s="200" t="s">
        <v>66</v>
      </c>
      <c r="E158" s="165">
        <v>1</v>
      </c>
      <c r="F158" s="145">
        <f t="shared" ref="F158" si="180">H158+J158+R158</f>
        <v>27.660074400000003</v>
      </c>
      <c r="G158" s="146"/>
      <c r="H158" s="139">
        <f t="shared" ref="H158" si="181">G158*$P$8/1000</f>
        <v>0</v>
      </c>
      <c r="I158" s="150"/>
      <c r="J158" s="139">
        <f t="shared" ref="J158" si="182">I158*$P$9/1000</f>
        <v>0</v>
      </c>
      <c r="K158" s="42" t="s">
        <v>255</v>
      </c>
      <c r="L158" s="84" t="s">
        <v>66</v>
      </c>
      <c r="M158" s="42">
        <v>1</v>
      </c>
      <c r="N158" s="84">
        <v>24</v>
      </c>
      <c r="O158" s="40">
        <f t="shared" si="152"/>
        <v>24</v>
      </c>
      <c r="P158" s="139">
        <f t="shared" ref="P158" si="183">E158*F158</f>
        <v>27.660074400000003</v>
      </c>
      <c r="Q158" s="139">
        <f t="shared" ref="Q158" si="184">SUM(O158:O161)</f>
        <v>24</v>
      </c>
      <c r="R158" s="139">
        <f t="shared" ref="R158" si="185">Q158*1.02*1.05*$R$14</f>
        <v>27.660074400000003</v>
      </c>
    </row>
    <row r="159" spans="1:18" ht="3.75" customHeight="1" x14ac:dyDescent="0.2">
      <c r="A159" s="140"/>
      <c r="B159" s="141"/>
      <c r="C159" s="141"/>
      <c r="D159" s="201"/>
      <c r="E159" s="166"/>
      <c r="F159" s="145"/>
      <c r="G159" s="146"/>
      <c r="H159" s="139"/>
      <c r="I159" s="151"/>
      <c r="J159" s="139"/>
      <c r="K159" s="42"/>
      <c r="L159" s="96"/>
      <c r="M159" s="93"/>
      <c r="N159" s="84"/>
      <c r="O159" s="40">
        <f t="shared" si="152"/>
        <v>0</v>
      </c>
      <c r="P159" s="139"/>
      <c r="Q159" s="139"/>
      <c r="R159" s="139"/>
    </row>
    <row r="160" spans="1:18" ht="3.75" customHeight="1" x14ac:dyDescent="0.2">
      <c r="A160" s="140"/>
      <c r="B160" s="141"/>
      <c r="C160" s="141"/>
      <c r="D160" s="201"/>
      <c r="E160" s="166"/>
      <c r="F160" s="145"/>
      <c r="G160" s="146"/>
      <c r="H160" s="139"/>
      <c r="I160" s="151"/>
      <c r="J160" s="139"/>
      <c r="K160" s="42"/>
      <c r="L160" s="96"/>
      <c r="M160" s="93"/>
      <c r="N160" s="84"/>
      <c r="O160" s="40">
        <f t="shared" si="152"/>
        <v>0</v>
      </c>
      <c r="P160" s="139"/>
      <c r="Q160" s="139"/>
      <c r="R160" s="139"/>
    </row>
    <row r="161" spans="1:18" ht="3.75" customHeight="1" x14ac:dyDescent="0.2">
      <c r="A161" s="140"/>
      <c r="B161" s="141"/>
      <c r="C161" s="141"/>
      <c r="D161" s="202"/>
      <c r="E161" s="167"/>
      <c r="F161" s="145"/>
      <c r="G161" s="146"/>
      <c r="H161" s="139"/>
      <c r="I161" s="152"/>
      <c r="J161" s="139"/>
      <c r="K161" s="42"/>
      <c r="L161" s="42"/>
      <c r="M161" s="42"/>
      <c r="N161" s="84"/>
      <c r="O161" s="40">
        <f t="shared" si="152"/>
        <v>0</v>
      </c>
      <c r="P161" s="139"/>
      <c r="Q161" s="139"/>
      <c r="R161" s="139"/>
    </row>
    <row r="162" spans="1:18" ht="11.25" customHeight="1" x14ac:dyDescent="0.2">
      <c r="A162" s="140">
        <v>6</v>
      </c>
      <c r="B162" s="141" t="s">
        <v>61</v>
      </c>
      <c r="C162" s="141" t="s">
        <v>209</v>
      </c>
      <c r="D162" s="200" t="s">
        <v>66</v>
      </c>
      <c r="E162" s="165">
        <v>1</v>
      </c>
      <c r="F162" s="145">
        <f t="shared" ref="F162" si="186">H162+J162+R162</f>
        <v>74.912701499999997</v>
      </c>
      <c r="G162" s="146"/>
      <c r="H162" s="139">
        <f t="shared" ref="H162" si="187">G162*$P$8/1000</f>
        <v>0</v>
      </c>
      <c r="I162" s="150"/>
      <c r="J162" s="139">
        <f t="shared" ref="J162" si="188">I162*$P$9/1000</f>
        <v>0</v>
      </c>
      <c r="K162" s="42" t="s">
        <v>173</v>
      </c>
      <c r="L162" s="84" t="s">
        <v>66</v>
      </c>
      <c r="M162" s="42">
        <v>1</v>
      </c>
      <c r="N162" s="84">
        <v>65</v>
      </c>
      <c r="O162" s="40">
        <f t="shared" si="152"/>
        <v>65</v>
      </c>
      <c r="P162" s="139">
        <f t="shared" ref="P162" si="189">E162*F162</f>
        <v>74.912701499999997</v>
      </c>
      <c r="Q162" s="139">
        <f t="shared" ref="Q162" si="190">SUM(O162:O165)</f>
        <v>65</v>
      </c>
      <c r="R162" s="139">
        <f t="shared" ref="R162" si="191">Q162*1.02*1.05*$R$14</f>
        <v>74.912701499999997</v>
      </c>
    </row>
    <row r="163" spans="1:18" ht="4.5" customHeight="1" x14ac:dyDescent="0.2">
      <c r="A163" s="140"/>
      <c r="B163" s="141"/>
      <c r="C163" s="141"/>
      <c r="D163" s="201"/>
      <c r="E163" s="166"/>
      <c r="F163" s="145"/>
      <c r="G163" s="146"/>
      <c r="H163" s="139"/>
      <c r="I163" s="151"/>
      <c r="J163" s="139"/>
      <c r="K163" s="42"/>
      <c r="L163" s="96"/>
      <c r="M163" s="93"/>
      <c r="N163" s="84"/>
      <c r="O163" s="40">
        <f t="shared" si="152"/>
        <v>0</v>
      </c>
      <c r="P163" s="139"/>
      <c r="Q163" s="139"/>
      <c r="R163" s="139"/>
    </row>
    <row r="164" spans="1:18" ht="4.5" customHeight="1" x14ac:dyDescent="0.2">
      <c r="A164" s="140"/>
      <c r="B164" s="141"/>
      <c r="C164" s="141"/>
      <c r="D164" s="201"/>
      <c r="E164" s="166"/>
      <c r="F164" s="145"/>
      <c r="G164" s="146"/>
      <c r="H164" s="139"/>
      <c r="I164" s="151"/>
      <c r="J164" s="139"/>
      <c r="K164" s="42"/>
      <c r="L164" s="96"/>
      <c r="M164" s="93"/>
      <c r="N164" s="84"/>
      <c r="O164" s="40">
        <f t="shared" si="152"/>
        <v>0</v>
      </c>
      <c r="P164" s="139"/>
      <c r="Q164" s="139"/>
      <c r="R164" s="139"/>
    </row>
    <row r="165" spans="1:18" ht="4.5" customHeight="1" x14ac:dyDescent="0.2">
      <c r="A165" s="140"/>
      <c r="B165" s="141"/>
      <c r="C165" s="141"/>
      <c r="D165" s="202"/>
      <c r="E165" s="167"/>
      <c r="F165" s="145"/>
      <c r="G165" s="146"/>
      <c r="H165" s="139"/>
      <c r="I165" s="152"/>
      <c r="J165" s="139"/>
      <c r="K165" s="42"/>
      <c r="L165" s="42"/>
      <c r="M165" s="42"/>
      <c r="N165" s="84"/>
      <c r="O165" s="40">
        <f t="shared" si="152"/>
        <v>0</v>
      </c>
      <c r="P165" s="139"/>
      <c r="Q165" s="139"/>
      <c r="R165" s="139"/>
    </row>
    <row r="166" spans="1:18" ht="10.5" customHeight="1" x14ac:dyDescent="0.2">
      <c r="A166" s="140">
        <v>7</v>
      </c>
      <c r="B166" s="141" t="s">
        <v>61</v>
      </c>
      <c r="C166" s="175" t="s">
        <v>145</v>
      </c>
      <c r="D166" s="161" t="s">
        <v>66</v>
      </c>
      <c r="E166" s="165">
        <v>1</v>
      </c>
      <c r="F166" s="153">
        <f t="shared" ref="F166" si="192">H166+J166+R166</f>
        <v>115.25031000000001</v>
      </c>
      <c r="G166" s="140"/>
      <c r="H166" s="139">
        <f t="shared" ref="H166" si="193">G166*$P$8/1000</f>
        <v>0</v>
      </c>
      <c r="I166" s="140"/>
      <c r="J166" s="156">
        <f t="shared" ref="J166" si="194">I166*$P$9/1000</f>
        <v>0</v>
      </c>
      <c r="K166" s="84" t="s">
        <v>147</v>
      </c>
      <c r="L166" s="84" t="s">
        <v>66</v>
      </c>
      <c r="M166" s="84">
        <v>1</v>
      </c>
      <c r="N166" s="84">
        <v>100</v>
      </c>
      <c r="O166" s="40">
        <f t="shared" si="152"/>
        <v>100</v>
      </c>
      <c r="P166" s="156">
        <f t="shared" ref="P166" si="195">E166*F166</f>
        <v>115.25031000000001</v>
      </c>
      <c r="Q166" s="156">
        <f t="shared" ref="Q166" si="196">SUM(O166:O169)</f>
        <v>100</v>
      </c>
      <c r="R166" s="156">
        <f t="shared" ref="R166" si="197">Q166*1.02*1.05*$R$14</f>
        <v>115.25031000000001</v>
      </c>
    </row>
    <row r="167" spans="1:18" ht="3.75" customHeight="1" x14ac:dyDescent="0.2">
      <c r="A167" s="140"/>
      <c r="B167" s="141"/>
      <c r="C167" s="176"/>
      <c r="D167" s="162"/>
      <c r="E167" s="166"/>
      <c r="F167" s="154"/>
      <c r="G167" s="140"/>
      <c r="H167" s="139"/>
      <c r="I167" s="140"/>
      <c r="J167" s="157"/>
      <c r="K167" s="42"/>
      <c r="L167" s="42"/>
      <c r="M167" s="42"/>
      <c r="N167" s="43"/>
      <c r="O167" s="40">
        <f t="shared" si="152"/>
        <v>0</v>
      </c>
      <c r="P167" s="157"/>
      <c r="Q167" s="157"/>
      <c r="R167" s="157"/>
    </row>
    <row r="168" spans="1:18" ht="3.75" customHeight="1" x14ac:dyDescent="0.2">
      <c r="A168" s="140"/>
      <c r="B168" s="141"/>
      <c r="C168" s="176"/>
      <c r="D168" s="162"/>
      <c r="E168" s="166"/>
      <c r="F168" s="154"/>
      <c r="G168" s="140"/>
      <c r="H168" s="139"/>
      <c r="I168" s="140"/>
      <c r="J168" s="157"/>
      <c r="K168" s="42"/>
      <c r="L168" s="42"/>
      <c r="M168" s="42"/>
      <c r="N168" s="43"/>
      <c r="O168" s="40">
        <f t="shared" si="152"/>
        <v>0</v>
      </c>
      <c r="P168" s="157"/>
      <c r="Q168" s="157"/>
      <c r="R168" s="157"/>
    </row>
    <row r="169" spans="1:18" ht="3.75" customHeight="1" x14ac:dyDescent="0.2">
      <c r="A169" s="140"/>
      <c r="B169" s="141"/>
      <c r="C169" s="177"/>
      <c r="D169" s="163"/>
      <c r="E169" s="167"/>
      <c r="F169" s="155"/>
      <c r="G169" s="140"/>
      <c r="H169" s="139"/>
      <c r="I169" s="140"/>
      <c r="J169" s="158"/>
      <c r="K169" s="42"/>
      <c r="L169" s="42"/>
      <c r="M169" s="42"/>
      <c r="N169" s="84"/>
      <c r="O169" s="40">
        <f t="shared" si="152"/>
        <v>0</v>
      </c>
      <c r="P169" s="158"/>
      <c r="Q169" s="158"/>
      <c r="R169" s="158"/>
    </row>
    <row r="170" spans="1:18" ht="10.5" customHeight="1" x14ac:dyDescent="0.2">
      <c r="A170" s="140">
        <v>8</v>
      </c>
      <c r="B170" s="141" t="s">
        <v>151</v>
      </c>
      <c r="C170" s="141" t="s">
        <v>187</v>
      </c>
      <c r="D170" s="140" t="s">
        <v>136</v>
      </c>
      <c r="E170" s="142">
        <v>8.6999999999999993</v>
      </c>
      <c r="F170" s="145">
        <f t="shared" ref="F170" si="198">H170+J170+R170</f>
        <v>0.82015731900000011</v>
      </c>
      <c r="G170" s="146">
        <v>2.7799999999999998E-2</v>
      </c>
      <c r="H170" s="139">
        <f t="shared" ref="H170" si="199">G170*$P$8/1000</f>
        <v>6.7482275999999994E-2</v>
      </c>
      <c r="I170" s="147">
        <v>1.1999999999999999E-3</v>
      </c>
      <c r="J170" s="139">
        <f t="shared" ref="J170" si="200">I170*$P$9/1000</f>
        <v>3.5480279999999999E-3</v>
      </c>
      <c r="K170" s="42" t="s">
        <v>184</v>
      </c>
      <c r="L170" s="42" t="s">
        <v>136</v>
      </c>
      <c r="M170" s="42">
        <v>1</v>
      </c>
      <c r="N170" s="103">
        <v>0.65</v>
      </c>
      <c r="O170" s="40">
        <f t="shared" si="152"/>
        <v>0.65</v>
      </c>
      <c r="P170" s="139">
        <f t="shared" ref="P170" si="201">E170*F170</f>
        <v>7.1353686753000005</v>
      </c>
      <c r="Q170" s="139">
        <f t="shared" ref="Q170" si="202">SUM(O170:O173)</f>
        <v>0.65</v>
      </c>
      <c r="R170" s="139">
        <f t="shared" ref="R170" si="203">Q170*1.02*1.05*$R$14</f>
        <v>0.74912701500000012</v>
      </c>
    </row>
    <row r="171" spans="1:18" ht="3.75" customHeight="1" x14ac:dyDescent="0.2">
      <c r="A171" s="140"/>
      <c r="B171" s="141"/>
      <c r="C171" s="141"/>
      <c r="D171" s="140"/>
      <c r="E171" s="143"/>
      <c r="F171" s="145"/>
      <c r="G171" s="146"/>
      <c r="H171" s="139"/>
      <c r="I171" s="148"/>
      <c r="J171" s="139"/>
      <c r="K171" s="42"/>
      <c r="L171" s="42"/>
      <c r="M171" s="42"/>
      <c r="N171" s="84"/>
      <c r="O171" s="40">
        <f t="shared" si="152"/>
        <v>0</v>
      </c>
      <c r="P171" s="139"/>
      <c r="Q171" s="139"/>
      <c r="R171" s="139"/>
    </row>
    <row r="172" spans="1:18" ht="3.75" customHeight="1" x14ac:dyDescent="0.2">
      <c r="A172" s="140"/>
      <c r="B172" s="141"/>
      <c r="C172" s="141"/>
      <c r="D172" s="140"/>
      <c r="E172" s="143"/>
      <c r="F172" s="145"/>
      <c r="G172" s="146"/>
      <c r="H172" s="139"/>
      <c r="I172" s="148"/>
      <c r="J172" s="139"/>
      <c r="K172" s="42"/>
      <c r="L172" s="42"/>
      <c r="M172" s="93"/>
      <c r="N172" s="84"/>
      <c r="O172" s="40">
        <f t="shared" si="152"/>
        <v>0</v>
      </c>
      <c r="P172" s="139"/>
      <c r="Q172" s="139"/>
      <c r="R172" s="139"/>
    </row>
    <row r="173" spans="1:18" ht="3.75" customHeight="1" x14ac:dyDescent="0.2">
      <c r="A173" s="140"/>
      <c r="B173" s="141"/>
      <c r="C173" s="141"/>
      <c r="D173" s="140"/>
      <c r="E173" s="144"/>
      <c r="F173" s="145"/>
      <c r="G173" s="146"/>
      <c r="H173" s="139"/>
      <c r="I173" s="149"/>
      <c r="J173" s="139"/>
      <c r="K173" s="42"/>
      <c r="L173" s="42"/>
      <c r="M173" s="42"/>
      <c r="N173" s="84"/>
      <c r="O173" s="40">
        <f t="shared" si="152"/>
        <v>0</v>
      </c>
      <c r="P173" s="139"/>
      <c r="Q173" s="139"/>
      <c r="R173" s="139"/>
    </row>
    <row r="174" spans="1:18" ht="12" customHeight="1" x14ac:dyDescent="0.2">
      <c r="A174" s="140">
        <v>9</v>
      </c>
      <c r="B174" s="141" t="s">
        <v>61</v>
      </c>
      <c r="C174" s="141" t="s">
        <v>158</v>
      </c>
      <c r="D174" s="140" t="s">
        <v>136</v>
      </c>
      <c r="E174" s="142">
        <v>18.5</v>
      </c>
      <c r="F174" s="145">
        <f t="shared" ref="F174" si="204">H174+J174+R174</f>
        <v>0.74912701500000012</v>
      </c>
      <c r="G174" s="146"/>
      <c r="H174" s="139">
        <f t="shared" ref="H174" si="205">G174*$P$8/1000</f>
        <v>0</v>
      </c>
      <c r="I174" s="147"/>
      <c r="J174" s="139">
        <f t="shared" ref="J174" si="206">I174*$P$9/1000</f>
        <v>0</v>
      </c>
      <c r="K174" s="42" t="s">
        <v>176</v>
      </c>
      <c r="L174" s="42" t="s">
        <v>136</v>
      </c>
      <c r="M174" s="42">
        <v>1</v>
      </c>
      <c r="N174" s="84">
        <v>0.65</v>
      </c>
      <c r="O174" s="40">
        <f t="shared" si="152"/>
        <v>0.65</v>
      </c>
      <c r="P174" s="139">
        <f t="shared" ref="P174" si="207">E174*F174</f>
        <v>13.858849777500001</v>
      </c>
      <c r="Q174" s="139">
        <f t="shared" ref="Q174" si="208">SUM(O174:O177)</f>
        <v>0.65</v>
      </c>
      <c r="R174" s="139">
        <f t="shared" ref="R174" si="209">Q174*1.02*1.05*$R$14</f>
        <v>0.74912701500000012</v>
      </c>
    </row>
    <row r="175" spans="1:18" ht="3.75" customHeight="1" x14ac:dyDescent="0.2">
      <c r="A175" s="140"/>
      <c r="B175" s="141"/>
      <c r="C175" s="141"/>
      <c r="D175" s="140"/>
      <c r="E175" s="143"/>
      <c r="F175" s="145"/>
      <c r="G175" s="146"/>
      <c r="H175" s="139"/>
      <c r="I175" s="148"/>
      <c r="J175" s="139"/>
      <c r="K175" s="42"/>
      <c r="L175" s="42"/>
      <c r="M175" s="42"/>
      <c r="N175" s="84"/>
      <c r="O175" s="40">
        <f t="shared" si="152"/>
        <v>0</v>
      </c>
      <c r="P175" s="139"/>
      <c r="Q175" s="139"/>
      <c r="R175" s="139"/>
    </row>
    <row r="176" spans="1:18" ht="3.75" customHeight="1" x14ac:dyDescent="0.2">
      <c r="A176" s="140"/>
      <c r="B176" s="141"/>
      <c r="C176" s="141"/>
      <c r="D176" s="140"/>
      <c r="E176" s="143"/>
      <c r="F176" s="145"/>
      <c r="G176" s="146"/>
      <c r="H176" s="139"/>
      <c r="I176" s="148"/>
      <c r="J176" s="139"/>
      <c r="K176" s="42"/>
      <c r="L176" s="42"/>
      <c r="M176" s="93"/>
      <c r="N176" s="84"/>
      <c r="O176" s="40">
        <f t="shared" si="152"/>
        <v>0</v>
      </c>
      <c r="P176" s="139"/>
      <c r="Q176" s="139"/>
      <c r="R176" s="139"/>
    </row>
    <row r="177" spans="1:18" ht="3.75" customHeight="1" x14ac:dyDescent="0.2">
      <c r="A177" s="140"/>
      <c r="B177" s="141"/>
      <c r="C177" s="141"/>
      <c r="D177" s="140"/>
      <c r="E177" s="144"/>
      <c r="F177" s="145"/>
      <c r="G177" s="146"/>
      <c r="H177" s="139"/>
      <c r="I177" s="149"/>
      <c r="J177" s="139"/>
      <c r="K177" s="42"/>
      <c r="L177" s="42"/>
      <c r="M177" s="42"/>
      <c r="N177" s="84"/>
      <c r="O177" s="40">
        <f t="shared" si="152"/>
        <v>0</v>
      </c>
      <c r="P177" s="139"/>
      <c r="Q177" s="139"/>
      <c r="R177" s="139"/>
    </row>
    <row r="178" spans="1:18" s="77" customFormat="1" x14ac:dyDescent="0.2">
      <c r="A178" s="140">
        <v>10</v>
      </c>
      <c r="B178" s="170" t="s">
        <v>72</v>
      </c>
      <c r="C178" s="170" t="s">
        <v>228</v>
      </c>
      <c r="D178" s="169" t="s">
        <v>272</v>
      </c>
      <c r="E178" s="140">
        <v>6.7</v>
      </c>
      <c r="F178" s="145">
        <f>H178+J178+R178</f>
        <v>0.97408847760000006</v>
      </c>
      <c r="G178" s="140">
        <v>0.19500000000000001</v>
      </c>
      <c r="H178" s="139">
        <f>G178*$P$8/1000</f>
        <v>0.47334690000000001</v>
      </c>
      <c r="I178" s="140">
        <v>1.4999999999999999E-2</v>
      </c>
      <c r="J178" s="139">
        <f>I178*$P$9/1000</f>
        <v>4.4350349999999997E-2</v>
      </c>
      <c r="K178" s="47" t="s">
        <v>137</v>
      </c>
      <c r="L178" s="47" t="s">
        <v>136</v>
      </c>
      <c r="M178" s="42">
        <v>2.4</v>
      </c>
      <c r="N178" s="42">
        <v>0.16500000000000001</v>
      </c>
      <c r="O178" s="42">
        <f t="shared" si="152"/>
        <v>0.39600000000000002</v>
      </c>
      <c r="P178" s="139">
        <f>E178*F178</f>
        <v>6.5263927999200009</v>
      </c>
      <c r="Q178" s="139">
        <f>SUM(O178:O181)</f>
        <v>0.39600000000000002</v>
      </c>
      <c r="R178" s="139">
        <f>Q178*1.02*1.05*$R$14</f>
        <v>0.4563912276</v>
      </c>
    </row>
    <row r="179" spans="1:18" s="77" customFormat="1" ht="4.5" customHeight="1" x14ac:dyDescent="0.2">
      <c r="A179" s="140"/>
      <c r="B179" s="170"/>
      <c r="C179" s="170"/>
      <c r="D179" s="169"/>
      <c r="E179" s="140"/>
      <c r="F179" s="145"/>
      <c r="G179" s="140"/>
      <c r="H179" s="139"/>
      <c r="I179" s="140"/>
      <c r="J179" s="139"/>
      <c r="K179" s="47"/>
      <c r="L179" s="47"/>
      <c r="M179" s="42"/>
      <c r="N179" s="42"/>
      <c r="O179" s="42">
        <f t="shared" si="152"/>
        <v>0</v>
      </c>
      <c r="P179" s="139"/>
      <c r="Q179" s="139"/>
      <c r="R179" s="139"/>
    </row>
    <row r="180" spans="1:18" s="77" customFormat="1" ht="4.5" customHeight="1" x14ac:dyDescent="0.2">
      <c r="A180" s="140"/>
      <c r="B180" s="170"/>
      <c r="C180" s="170"/>
      <c r="D180" s="169"/>
      <c r="E180" s="140"/>
      <c r="F180" s="145"/>
      <c r="G180" s="140"/>
      <c r="H180" s="139"/>
      <c r="I180" s="140"/>
      <c r="J180" s="139"/>
      <c r="K180" s="47"/>
      <c r="L180" s="47"/>
      <c r="M180" s="42"/>
      <c r="N180" s="42"/>
      <c r="O180" s="42">
        <f t="shared" si="152"/>
        <v>0</v>
      </c>
      <c r="P180" s="139"/>
      <c r="Q180" s="139"/>
      <c r="R180" s="139"/>
    </row>
    <row r="181" spans="1:18" s="77" customFormat="1" ht="4.5" customHeight="1" x14ac:dyDescent="0.2">
      <c r="A181" s="140"/>
      <c r="B181" s="170"/>
      <c r="C181" s="170"/>
      <c r="D181" s="169"/>
      <c r="E181" s="140"/>
      <c r="F181" s="145"/>
      <c r="G181" s="140"/>
      <c r="H181" s="139"/>
      <c r="I181" s="140"/>
      <c r="J181" s="139"/>
      <c r="K181" s="47"/>
      <c r="L181" s="47"/>
      <c r="M181" s="47"/>
      <c r="N181" s="85"/>
      <c r="O181" s="48">
        <f t="shared" si="152"/>
        <v>0</v>
      </c>
      <c r="P181" s="139"/>
      <c r="Q181" s="139"/>
      <c r="R181" s="139"/>
    </row>
    <row r="182" spans="1:18" ht="6" customHeight="1" x14ac:dyDescent="0.2">
      <c r="A182" s="140"/>
      <c r="B182" s="141"/>
      <c r="C182" s="160" t="s">
        <v>358</v>
      </c>
      <c r="D182" s="161"/>
      <c r="E182" s="203"/>
      <c r="F182" s="195">
        <f t="shared" ref="F182" si="210">H182+J182+R182</f>
        <v>0</v>
      </c>
      <c r="G182" s="140"/>
      <c r="H182" s="156">
        <f t="shared" ref="H182" si="211">G182*$P$8/1000</f>
        <v>0</v>
      </c>
      <c r="I182" s="161"/>
      <c r="J182" s="156">
        <f t="shared" ref="J182" si="212">I182*$P$9/1000</f>
        <v>0</v>
      </c>
      <c r="K182" s="42"/>
      <c r="L182" s="42"/>
      <c r="M182" s="42"/>
      <c r="N182" s="45"/>
      <c r="O182" s="40">
        <f t="shared" ref="O182:O229" si="213">M182*N182</f>
        <v>0</v>
      </c>
      <c r="P182" s="156">
        <f t="shared" ref="P182" si="214">E182*F182</f>
        <v>0</v>
      </c>
      <c r="Q182" s="156">
        <f t="shared" ref="Q182" si="215">SUM(O182:O185)</f>
        <v>0</v>
      </c>
      <c r="R182" s="156">
        <f t="shared" ref="R182" si="216">Q182*1.02*1.05*$R$14</f>
        <v>0</v>
      </c>
    </row>
    <row r="183" spans="1:18" ht="6" customHeight="1" x14ac:dyDescent="0.2">
      <c r="A183" s="140"/>
      <c r="B183" s="141"/>
      <c r="C183" s="160"/>
      <c r="D183" s="162"/>
      <c r="E183" s="204"/>
      <c r="F183" s="196"/>
      <c r="G183" s="140"/>
      <c r="H183" s="157"/>
      <c r="I183" s="162"/>
      <c r="J183" s="157"/>
      <c r="K183" s="42"/>
      <c r="L183" s="42"/>
      <c r="M183" s="42"/>
      <c r="N183" s="43"/>
      <c r="O183" s="40">
        <f t="shared" si="213"/>
        <v>0</v>
      </c>
      <c r="P183" s="157"/>
      <c r="Q183" s="157"/>
      <c r="R183" s="157"/>
    </row>
    <row r="184" spans="1:18" ht="6" customHeight="1" x14ac:dyDescent="0.2">
      <c r="A184" s="140"/>
      <c r="B184" s="141"/>
      <c r="C184" s="160"/>
      <c r="D184" s="162"/>
      <c r="E184" s="204"/>
      <c r="F184" s="196"/>
      <c r="G184" s="140"/>
      <c r="H184" s="157"/>
      <c r="I184" s="162"/>
      <c r="J184" s="157"/>
      <c r="K184" s="42"/>
      <c r="L184" s="42"/>
      <c r="M184" s="42"/>
      <c r="N184" s="43"/>
      <c r="O184" s="40">
        <f t="shared" si="213"/>
        <v>0</v>
      </c>
      <c r="P184" s="157"/>
      <c r="Q184" s="157"/>
      <c r="R184" s="157"/>
    </row>
    <row r="185" spans="1:18" ht="6" customHeight="1" x14ac:dyDescent="0.2">
      <c r="A185" s="140"/>
      <c r="B185" s="141"/>
      <c r="C185" s="160"/>
      <c r="D185" s="163"/>
      <c r="E185" s="205"/>
      <c r="F185" s="197"/>
      <c r="G185" s="140"/>
      <c r="H185" s="158"/>
      <c r="I185" s="163"/>
      <c r="J185" s="158"/>
      <c r="K185" s="42"/>
      <c r="L185" s="42"/>
      <c r="M185" s="42"/>
      <c r="N185" s="84"/>
      <c r="O185" s="40">
        <f t="shared" si="213"/>
        <v>0</v>
      </c>
      <c r="P185" s="158"/>
      <c r="Q185" s="158"/>
      <c r="R185" s="158"/>
    </row>
    <row r="186" spans="1:18" ht="12.75" customHeight="1" x14ac:dyDescent="0.2">
      <c r="A186" s="140">
        <v>1</v>
      </c>
      <c r="B186" s="199" t="s">
        <v>163</v>
      </c>
      <c r="C186" s="170" t="s">
        <v>276</v>
      </c>
      <c r="D186" s="169" t="s">
        <v>273</v>
      </c>
      <c r="E186" s="171">
        <v>2</v>
      </c>
      <c r="F186" s="145">
        <f t="shared" ref="F186" si="217">H186+J186+R186</f>
        <v>2.2490982500000003</v>
      </c>
      <c r="G186" s="140">
        <v>0.19</v>
      </c>
      <c r="H186" s="139">
        <f t="shared" ref="H186" si="218">G186*$P$8/1000</f>
        <v>0.4612098</v>
      </c>
      <c r="I186" s="140">
        <v>0.02</v>
      </c>
      <c r="J186" s="139">
        <f t="shared" ref="J186" si="219">I186*$P$9/1000</f>
        <v>5.91338E-2</v>
      </c>
      <c r="K186" s="50" t="s">
        <v>144</v>
      </c>
      <c r="L186" s="50" t="s">
        <v>171</v>
      </c>
      <c r="M186" s="42">
        <v>1</v>
      </c>
      <c r="N186" s="84">
        <v>1.5</v>
      </c>
      <c r="O186" s="40">
        <f t="shared" si="213"/>
        <v>1.5</v>
      </c>
      <c r="P186" s="139">
        <f t="shared" ref="P186" si="220">E186*F186</f>
        <v>4.4981965000000006</v>
      </c>
      <c r="Q186" s="156">
        <f t="shared" ref="Q186" si="221">SUM(O186:O189)</f>
        <v>1.5</v>
      </c>
      <c r="R186" s="139">
        <f t="shared" ref="R186" si="222">Q186*1.02*1.05*$R$14</f>
        <v>1.7287546500000002</v>
      </c>
    </row>
    <row r="187" spans="1:18" ht="6" customHeight="1" x14ac:dyDescent="0.2">
      <c r="A187" s="140"/>
      <c r="B187" s="199"/>
      <c r="C187" s="170"/>
      <c r="D187" s="169"/>
      <c r="E187" s="171"/>
      <c r="F187" s="145"/>
      <c r="G187" s="140"/>
      <c r="H187" s="139"/>
      <c r="I187" s="140"/>
      <c r="J187" s="139"/>
      <c r="K187" s="42"/>
      <c r="L187" s="42"/>
      <c r="M187" s="42"/>
      <c r="N187" s="84"/>
      <c r="O187" s="40">
        <f t="shared" si="213"/>
        <v>0</v>
      </c>
      <c r="P187" s="139"/>
      <c r="Q187" s="157"/>
      <c r="R187" s="139"/>
    </row>
    <row r="188" spans="1:18" ht="6" customHeight="1" x14ac:dyDescent="0.2">
      <c r="A188" s="140"/>
      <c r="B188" s="199"/>
      <c r="C188" s="170"/>
      <c r="D188" s="169"/>
      <c r="E188" s="171"/>
      <c r="F188" s="145"/>
      <c r="G188" s="140"/>
      <c r="H188" s="139"/>
      <c r="I188" s="140"/>
      <c r="J188" s="139"/>
      <c r="K188" s="42"/>
      <c r="L188" s="42"/>
      <c r="M188" s="44"/>
      <c r="N188" s="84"/>
      <c r="O188" s="40">
        <f t="shared" si="213"/>
        <v>0</v>
      </c>
      <c r="P188" s="139"/>
      <c r="Q188" s="157"/>
      <c r="R188" s="139"/>
    </row>
    <row r="189" spans="1:18" ht="6" customHeight="1" x14ac:dyDescent="0.2">
      <c r="A189" s="140"/>
      <c r="B189" s="199"/>
      <c r="C189" s="170"/>
      <c r="D189" s="169"/>
      <c r="E189" s="171"/>
      <c r="F189" s="145"/>
      <c r="G189" s="140"/>
      <c r="H189" s="139"/>
      <c r="I189" s="140"/>
      <c r="J189" s="139"/>
      <c r="K189" s="42"/>
      <c r="L189" s="42"/>
      <c r="M189" s="42"/>
      <c r="N189" s="84"/>
      <c r="O189" s="40">
        <f t="shared" si="213"/>
        <v>0</v>
      </c>
      <c r="P189" s="139"/>
      <c r="Q189" s="158"/>
      <c r="R189" s="139"/>
    </row>
    <row r="190" spans="1:18" ht="11.25" customHeight="1" x14ac:dyDescent="0.2">
      <c r="A190" s="194">
        <v>2</v>
      </c>
      <c r="B190" s="168" t="s">
        <v>65</v>
      </c>
      <c r="C190" s="168" t="s">
        <v>326</v>
      </c>
      <c r="D190" s="194" t="s">
        <v>325</v>
      </c>
      <c r="E190" s="171">
        <v>0.8</v>
      </c>
      <c r="F190" s="159">
        <f t="shared" ref="F190" si="223">H190+J190+R190</f>
        <v>0.93888143600000007</v>
      </c>
      <c r="G190" s="140">
        <v>0.06</v>
      </c>
      <c r="H190" s="139">
        <f t="shared" ref="H190" si="224">G190*$P$8/1000</f>
        <v>0.14564519999999997</v>
      </c>
      <c r="I190" s="140">
        <v>0.05</v>
      </c>
      <c r="J190" s="139">
        <f t="shared" ref="J190" si="225">I190*$P$9/1000</f>
        <v>0.14783450000000001</v>
      </c>
      <c r="K190" s="50" t="s">
        <v>307</v>
      </c>
      <c r="L190" s="50" t="s">
        <v>306</v>
      </c>
      <c r="M190" s="42">
        <v>1</v>
      </c>
      <c r="N190" s="84">
        <v>0.56000000000000005</v>
      </c>
      <c r="O190" s="40">
        <f t="shared" si="213"/>
        <v>0.56000000000000005</v>
      </c>
      <c r="P190" s="139">
        <f t="shared" ref="P190" si="226">E190*F190</f>
        <v>0.75110514880000012</v>
      </c>
      <c r="Q190" s="156">
        <f t="shared" ref="Q190" si="227">SUM(O190:O193)</f>
        <v>0.56000000000000005</v>
      </c>
      <c r="R190" s="139">
        <f t="shared" ref="R190" si="228">Q190*1.02*1.05*$R$14</f>
        <v>0.64540173600000006</v>
      </c>
    </row>
    <row r="191" spans="1:18" ht="11.25" customHeight="1" x14ac:dyDescent="0.2">
      <c r="A191" s="194"/>
      <c r="B191" s="168"/>
      <c r="C191" s="168"/>
      <c r="D191" s="194"/>
      <c r="E191" s="171"/>
      <c r="F191" s="159"/>
      <c r="G191" s="140"/>
      <c r="H191" s="139"/>
      <c r="I191" s="140"/>
      <c r="J191" s="139"/>
      <c r="K191" s="42"/>
      <c r="L191" s="42"/>
      <c r="M191" s="42"/>
      <c r="N191" s="84"/>
      <c r="O191" s="40">
        <f t="shared" si="213"/>
        <v>0</v>
      </c>
      <c r="P191" s="139"/>
      <c r="Q191" s="157"/>
      <c r="R191" s="139"/>
    </row>
    <row r="192" spans="1:18" ht="11.25" customHeight="1" x14ac:dyDescent="0.2">
      <c r="A192" s="194"/>
      <c r="B192" s="168"/>
      <c r="C192" s="168"/>
      <c r="D192" s="194"/>
      <c r="E192" s="171"/>
      <c r="F192" s="159"/>
      <c r="G192" s="140"/>
      <c r="H192" s="139"/>
      <c r="I192" s="140"/>
      <c r="J192" s="139"/>
      <c r="K192" s="42"/>
      <c r="L192" s="42"/>
      <c r="M192" s="44"/>
      <c r="N192" s="84"/>
      <c r="O192" s="40">
        <f t="shared" si="213"/>
        <v>0</v>
      </c>
      <c r="P192" s="139"/>
      <c r="Q192" s="157"/>
      <c r="R192" s="139"/>
    </row>
    <row r="193" spans="1:18" ht="11.25" customHeight="1" x14ac:dyDescent="0.2">
      <c r="A193" s="194"/>
      <c r="B193" s="168"/>
      <c r="C193" s="168"/>
      <c r="D193" s="194"/>
      <c r="E193" s="171"/>
      <c r="F193" s="159"/>
      <c r="G193" s="140"/>
      <c r="H193" s="139"/>
      <c r="I193" s="140"/>
      <c r="J193" s="139"/>
      <c r="K193" s="42"/>
      <c r="L193" s="42"/>
      <c r="M193" s="42"/>
      <c r="N193" s="84"/>
      <c r="O193" s="40">
        <f t="shared" si="213"/>
        <v>0</v>
      </c>
      <c r="P193" s="139"/>
      <c r="Q193" s="158"/>
      <c r="R193" s="139"/>
    </row>
    <row r="194" spans="1:18" ht="12.75" customHeight="1" x14ac:dyDescent="0.2">
      <c r="A194" s="140">
        <v>3</v>
      </c>
      <c r="B194" s="175" t="s">
        <v>282</v>
      </c>
      <c r="C194" s="175" t="s">
        <v>283</v>
      </c>
      <c r="D194" s="140" t="s">
        <v>66</v>
      </c>
      <c r="E194" s="198">
        <v>1</v>
      </c>
      <c r="F194" s="145">
        <f>H194+J194+R194</f>
        <v>28.602634500000008</v>
      </c>
      <c r="G194" s="153">
        <v>0.79</v>
      </c>
      <c r="H194" s="139">
        <f>G194*$P$8/1000</f>
        <v>1.9176618000000001</v>
      </c>
      <c r="I194" s="145">
        <v>0.06</v>
      </c>
      <c r="J194" s="139">
        <f>I194*$P$9/1000</f>
        <v>0.17740139999999999</v>
      </c>
      <c r="K194" s="90" t="s">
        <v>150</v>
      </c>
      <c r="L194" s="42" t="s">
        <v>66</v>
      </c>
      <c r="M194" s="42">
        <v>1</v>
      </c>
      <c r="N194" s="92">
        <v>23</v>
      </c>
      <c r="O194" s="40">
        <f t="shared" si="213"/>
        <v>23</v>
      </c>
      <c r="P194" s="139">
        <f t="shared" ref="P194" si="229">E194*F194</f>
        <v>28.602634500000008</v>
      </c>
      <c r="Q194" s="139">
        <f t="shared" ref="Q194" si="230">SUM(O194:O197)</f>
        <v>23</v>
      </c>
      <c r="R194" s="139">
        <f t="shared" ref="R194" si="231">Q194*1.02*1.05*$R$14</f>
        <v>26.507571300000006</v>
      </c>
    </row>
    <row r="195" spans="1:18" ht="3.75" customHeight="1" x14ac:dyDescent="0.2">
      <c r="A195" s="140"/>
      <c r="B195" s="176"/>
      <c r="C195" s="176"/>
      <c r="D195" s="140"/>
      <c r="E195" s="198"/>
      <c r="F195" s="145"/>
      <c r="G195" s="154"/>
      <c r="H195" s="139"/>
      <c r="I195" s="145"/>
      <c r="J195" s="139"/>
      <c r="K195" s="90"/>
      <c r="L195" s="90"/>
      <c r="M195" s="90"/>
      <c r="N195" s="92"/>
      <c r="O195" s="40">
        <f t="shared" si="213"/>
        <v>0</v>
      </c>
      <c r="P195" s="139"/>
      <c r="Q195" s="139"/>
      <c r="R195" s="139"/>
    </row>
    <row r="196" spans="1:18" ht="3.75" customHeight="1" x14ac:dyDescent="0.2">
      <c r="A196" s="140"/>
      <c r="B196" s="176"/>
      <c r="C196" s="176"/>
      <c r="D196" s="140"/>
      <c r="E196" s="198"/>
      <c r="F196" s="145"/>
      <c r="G196" s="154"/>
      <c r="H196" s="139"/>
      <c r="I196" s="145"/>
      <c r="J196" s="139"/>
      <c r="K196" s="90"/>
      <c r="L196" s="90"/>
      <c r="M196" s="90"/>
      <c r="N196" s="92"/>
      <c r="O196" s="40">
        <f t="shared" si="213"/>
        <v>0</v>
      </c>
      <c r="P196" s="139"/>
      <c r="Q196" s="139"/>
      <c r="R196" s="139"/>
    </row>
    <row r="197" spans="1:18" ht="3.75" customHeight="1" x14ac:dyDescent="0.2">
      <c r="A197" s="140"/>
      <c r="B197" s="177"/>
      <c r="C197" s="177"/>
      <c r="D197" s="140"/>
      <c r="E197" s="198"/>
      <c r="F197" s="145"/>
      <c r="G197" s="155"/>
      <c r="H197" s="139"/>
      <c r="I197" s="145"/>
      <c r="J197" s="139"/>
      <c r="K197" s="90"/>
      <c r="L197" s="90"/>
      <c r="M197" s="90"/>
      <c r="N197" s="92"/>
      <c r="O197" s="40">
        <f t="shared" si="213"/>
        <v>0</v>
      </c>
      <c r="P197" s="139"/>
      <c r="Q197" s="139"/>
      <c r="R197" s="139"/>
    </row>
    <row r="198" spans="1:18" s="77" customFormat="1" x14ac:dyDescent="0.2">
      <c r="A198" s="140">
        <v>4</v>
      </c>
      <c r="B198" s="199" t="s">
        <v>284</v>
      </c>
      <c r="C198" s="170" t="s">
        <v>285</v>
      </c>
      <c r="D198" s="140" t="s">
        <v>66</v>
      </c>
      <c r="E198" s="140">
        <v>1</v>
      </c>
      <c r="F198" s="145">
        <f>H198+J198+R198</f>
        <v>12.572562600000001</v>
      </c>
      <c r="G198" s="140">
        <v>0.39500000000000002</v>
      </c>
      <c r="H198" s="139">
        <f>G198*$P$8/1000</f>
        <v>0.95883090000000004</v>
      </c>
      <c r="I198" s="140">
        <v>0.03</v>
      </c>
      <c r="J198" s="139">
        <f>I198*$P$9/1000</f>
        <v>8.8700699999999993E-2</v>
      </c>
      <c r="K198" s="47" t="s">
        <v>281</v>
      </c>
      <c r="L198" s="42" t="s">
        <v>66</v>
      </c>
      <c r="M198" s="42">
        <v>1</v>
      </c>
      <c r="N198" s="42">
        <v>10</v>
      </c>
      <c r="O198" s="42">
        <f t="shared" si="213"/>
        <v>10</v>
      </c>
      <c r="P198" s="139">
        <f>E198*F198</f>
        <v>12.572562600000001</v>
      </c>
      <c r="Q198" s="139">
        <f>SUM(O198:O201)</f>
        <v>10</v>
      </c>
      <c r="R198" s="139">
        <f>Q198*1.02*1.05*$R$14</f>
        <v>11.525031</v>
      </c>
    </row>
    <row r="199" spans="1:18" s="77" customFormat="1" ht="6" customHeight="1" x14ac:dyDescent="0.2">
      <c r="A199" s="140"/>
      <c r="B199" s="199"/>
      <c r="C199" s="170"/>
      <c r="D199" s="140"/>
      <c r="E199" s="140"/>
      <c r="F199" s="145"/>
      <c r="G199" s="140"/>
      <c r="H199" s="139"/>
      <c r="I199" s="140"/>
      <c r="J199" s="139"/>
      <c r="K199" s="47"/>
      <c r="L199" s="47"/>
      <c r="M199" s="42"/>
      <c r="N199" s="42"/>
      <c r="O199" s="42">
        <f t="shared" si="213"/>
        <v>0</v>
      </c>
      <c r="P199" s="139"/>
      <c r="Q199" s="139"/>
      <c r="R199" s="139"/>
    </row>
    <row r="200" spans="1:18" s="77" customFormat="1" ht="6" customHeight="1" x14ac:dyDescent="0.2">
      <c r="A200" s="140"/>
      <c r="B200" s="199"/>
      <c r="C200" s="170"/>
      <c r="D200" s="140"/>
      <c r="E200" s="140"/>
      <c r="F200" s="145"/>
      <c r="G200" s="140"/>
      <c r="H200" s="139"/>
      <c r="I200" s="140"/>
      <c r="J200" s="139"/>
      <c r="K200" s="47"/>
      <c r="L200" s="47"/>
      <c r="M200" s="42"/>
      <c r="N200" s="42"/>
      <c r="O200" s="42">
        <f t="shared" si="213"/>
        <v>0</v>
      </c>
      <c r="P200" s="139"/>
      <c r="Q200" s="139"/>
      <c r="R200" s="139"/>
    </row>
    <row r="201" spans="1:18" s="77" customFormat="1" ht="6" customHeight="1" x14ac:dyDescent="0.2">
      <c r="A201" s="140"/>
      <c r="B201" s="199"/>
      <c r="C201" s="170"/>
      <c r="D201" s="140"/>
      <c r="E201" s="140"/>
      <c r="F201" s="145"/>
      <c r="G201" s="140"/>
      <c r="H201" s="139"/>
      <c r="I201" s="140"/>
      <c r="J201" s="139"/>
      <c r="K201" s="47"/>
      <c r="L201" s="47"/>
      <c r="M201" s="47"/>
      <c r="N201" s="85"/>
      <c r="O201" s="48">
        <f t="shared" si="213"/>
        <v>0</v>
      </c>
      <c r="P201" s="139"/>
      <c r="Q201" s="139"/>
      <c r="R201" s="139"/>
    </row>
    <row r="202" spans="1:18" s="77" customFormat="1" x14ac:dyDescent="0.2">
      <c r="A202" s="140">
        <v>5</v>
      </c>
      <c r="B202" s="199" t="s">
        <v>290</v>
      </c>
      <c r="C202" s="170" t="s">
        <v>291</v>
      </c>
      <c r="D202" s="140" t="s">
        <v>66</v>
      </c>
      <c r="E202" s="140">
        <v>1</v>
      </c>
      <c r="F202" s="145">
        <f>H202+J202+R202</f>
        <v>5.5935828800000005</v>
      </c>
      <c r="G202" s="140">
        <v>0.22</v>
      </c>
      <c r="H202" s="139">
        <f>G202*$P$8/1000</f>
        <v>0.53403240000000007</v>
      </c>
      <c r="I202" s="140">
        <v>0.23</v>
      </c>
      <c r="J202" s="139">
        <f>I202*$P$9/1000</f>
        <v>0.68003870000000011</v>
      </c>
      <c r="K202" s="47" t="s">
        <v>206</v>
      </c>
      <c r="L202" s="42" t="s">
        <v>66</v>
      </c>
      <c r="M202" s="42">
        <v>1</v>
      </c>
      <c r="N202" s="42">
        <v>3.8</v>
      </c>
      <c r="O202" s="42">
        <f t="shared" si="213"/>
        <v>3.8</v>
      </c>
      <c r="P202" s="139">
        <f>E202*F202</f>
        <v>5.5935828800000005</v>
      </c>
      <c r="Q202" s="139">
        <f>SUM(O202:O205)</f>
        <v>3.8</v>
      </c>
      <c r="R202" s="139">
        <f>Q202*1.02*1.05*$R$14</f>
        <v>4.3795117800000005</v>
      </c>
    </row>
    <row r="203" spans="1:18" s="77" customFormat="1" ht="5.25" customHeight="1" x14ac:dyDescent="0.2">
      <c r="A203" s="140"/>
      <c r="B203" s="199"/>
      <c r="C203" s="170"/>
      <c r="D203" s="140"/>
      <c r="E203" s="140"/>
      <c r="F203" s="145"/>
      <c r="G203" s="140"/>
      <c r="H203" s="139"/>
      <c r="I203" s="140"/>
      <c r="J203" s="139"/>
      <c r="K203" s="47"/>
      <c r="L203" s="47"/>
      <c r="M203" s="42"/>
      <c r="N203" s="42"/>
      <c r="O203" s="42">
        <f t="shared" si="213"/>
        <v>0</v>
      </c>
      <c r="P203" s="139"/>
      <c r="Q203" s="139"/>
      <c r="R203" s="139"/>
    </row>
    <row r="204" spans="1:18" s="77" customFormat="1" ht="5.25" customHeight="1" x14ac:dyDescent="0.2">
      <c r="A204" s="140"/>
      <c r="B204" s="199"/>
      <c r="C204" s="170"/>
      <c r="D204" s="140"/>
      <c r="E204" s="140"/>
      <c r="F204" s="145"/>
      <c r="G204" s="140"/>
      <c r="H204" s="139"/>
      <c r="I204" s="140"/>
      <c r="J204" s="139"/>
      <c r="K204" s="47"/>
      <c r="L204" s="47"/>
      <c r="M204" s="42"/>
      <c r="N204" s="42"/>
      <c r="O204" s="42">
        <f t="shared" si="213"/>
        <v>0</v>
      </c>
      <c r="P204" s="139"/>
      <c r="Q204" s="139"/>
      <c r="R204" s="139"/>
    </row>
    <row r="205" spans="1:18" s="77" customFormat="1" ht="5.25" customHeight="1" x14ac:dyDescent="0.2">
      <c r="A205" s="140"/>
      <c r="B205" s="199"/>
      <c r="C205" s="170"/>
      <c r="D205" s="140"/>
      <c r="E205" s="140"/>
      <c r="F205" s="145"/>
      <c r="G205" s="140"/>
      <c r="H205" s="139"/>
      <c r="I205" s="140"/>
      <c r="J205" s="139"/>
      <c r="K205" s="47"/>
      <c r="L205" s="47"/>
      <c r="M205" s="47"/>
      <c r="N205" s="85"/>
      <c r="O205" s="48">
        <f t="shared" si="213"/>
        <v>0</v>
      </c>
      <c r="P205" s="139"/>
      <c r="Q205" s="139"/>
      <c r="R205" s="139"/>
    </row>
    <row r="206" spans="1:18" s="77" customFormat="1" x14ac:dyDescent="0.2">
      <c r="A206" s="140">
        <v>6</v>
      </c>
      <c r="B206" s="187" t="s">
        <v>61</v>
      </c>
      <c r="C206" s="170" t="s">
        <v>292</v>
      </c>
      <c r="D206" s="140" t="s">
        <v>66</v>
      </c>
      <c r="E206" s="140">
        <v>1</v>
      </c>
      <c r="F206" s="145">
        <f>H206+J206+R206</f>
        <v>3.1117583700000009</v>
      </c>
      <c r="G206" s="140"/>
      <c r="H206" s="139">
        <f>G206*$P$8/1000</f>
        <v>0</v>
      </c>
      <c r="I206" s="140"/>
      <c r="J206" s="139">
        <f>I206*$P$9/1000</f>
        <v>0</v>
      </c>
      <c r="K206" s="47" t="s">
        <v>206</v>
      </c>
      <c r="L206" s="42" t="s">
        <v>66</v>
      </c>
      <c r="M206" s="42">
        <v>1</v>
      </c>
      <c r="N206" s="42">
        <v>2.7</v>
      </c>
      <c r="O206" s="42">
        <f t="shared" si="213"/>
        <v>2.7</v>
      </c>
      <c r="P206" s="139">
        <f>E206*F206</f>
        <v>3.1117583700000009</v>
      </c>
      <c r="Q206" s="139">
        <f>SUM(O206:O209)</f>
        <v>2.7</v>
      </c>
      <c r="R206" s="139">
        <f>Q206*1.02*1.05*$R$14</f>
        <v>3.1117583700000009</v>
      </c>
    </row>
    <row r="207" spans="1:18" s="77" customFormat="1" ht="3.75" customHeight="1" x14ac:dyDescent="0.2">
      <c r="A207" s="140"/>
      <c r="B207" s="187"/>
      <c r="C207" s="170"/>
      <c r="D207" s="140"/>
      <c r="E207" s="140"/>
      <c r="F207" s="145"/>
      <c r="G207" s="140"/>
      <c r="H207" s="139"/>
      <c r="I207" s="140"/>
      <c r="J207" s="139"/>
      <c r="K207" s="47"/>
      <c r="L207" s="47"/>
      <c r="M207" s="42"/>
      <c r="N207" s="42"/>
      <c r="O207" s="42">
        <f t="shared" si="213"/>
        <v>0</v>
      </c>
      <c r="P207" s="139"/>
      <c r="Q207" s="139"/>
      <c r="R207" s="139"/>
    </row>
    <row r="208" spans="1:18" s="77" customFormat="1" ht="3.75" customHeight="1" x14ac:dyDescent="0.2">
      <c r="A208" s="140"/>
      <c r="B208" s="187"/>
      <c r="C208" s="170"/>
      <c r="D208" s="140"/>
      <c r="E208" s="140"/>
      <c r="F208" s="145"/>
      <c r="G208" s="140"/>
      <c r="H208" s="139"/>
      <c r="I208" s="140"/>
      <c r="J208" s="139"/>
      <c r="K208" s="47"/>
      <c r="L208" s="47"/>
      <c r="M208" s="42"/>
      <c r="N208" s="42"/>
      <c r="O208" s="42">
        <f t="shared" si="213"/>
        <v>0</v>
      </c>
      <c r="P208" s="139"/>
      <c r="Q208" s="139"/>
      <c r="R208" s="139"/>
    </row>
    <row r="209" spans="1:18" s="77" customFormat="1" ht="3.75" customHeight="1" x14ac:dyDescent="0.2">
      <c r="A209" s="140"/>
      <c r="B209" s="187"/>
      <c r="C209" s="170"/>
      <c r="D209" s="140"/>
      <c r="E209" s="140"/>
      <c r="F209" s="145"/>
      <c r="G209" s="140"/>
      <c r="H209" s="139"/>
      <c r="I209" s="140"/>
      <c r="J209" s="139"/>
      <c r="K209" s="47"/>
      <c r="L209" s="47"/>
      <c r="M209" s="47"/>
      <c r="N209" s="85"/>
      <c r="O209" s="48">
        <f t="shared" si="213"/>
        <v>0</v>
      </c>
      <c r="P209" s="139"/>
      <c r="Q209" s="139"/>
      <c r="R209" s="139"/>
    </row>
    <row r="210" spans="1:18" s="77" customFormat="1" ht="12.75" customHeight="1" x14ac:dyDescent="0.2">
      <c r="A210" s="140">
        <v>7</v>
      </c>
      <c r="B210" s="199" t="s">
        <v>258</v>
      </c>
      <c r="C210" s="168" t="s">
        <v>327</v>
      </c>
      <c r="D210" s="140" t="s">
        <v>136</v>
      </c>
      <c r="E210" s="171">
        <v>1</v>
      </c>
      <c r="F210" s="145">
        <f t="shared" ref="F210" si="232">H210+J210+R210</f>
        <v>1.6316954400000001</v>
      </c>
      <c r="G210" s="140">
        <v>0.19</v>
      </c>
      <c r="H210" s="139">
        <f t="shared" ref="H210" si="233">G210*$P$8/1000</f>
        <v>0.4612098</v>
      </c>
      <c r="I210" s="140">
        <v>0.16200000000000001</v>
      </c>
      <c r="J210" s="139">
        <f t="shared" ref="J210" si="234">I210*$P$9/1000</f>
        <v>0.47898378000000003</v>
      </c>
      <c r="K210" s="47" t="s">
        <v>149</v>
      </c>
      <c r="L210" s="47" t="s">
        <v>136</v>
      </c>
      <c r="M210" s="42">
        <v>1</v>
      </c>
      <c r="N210" s="42">
        <v>0.6</v>
      </c>
      <c r="O210" s="42">
        <f t="shared" si="213"/>
        <v>0.6</v>
      </c>
      <c r="P210" s="139">
        <f t="shared" ref="P210" si="235">E210*F210</f>
        <v>1.6316954400000001</v>
      </c>
      <c r="Q210" s="139">
        <f t="shared" ref="Q210" si="236">SUM(O210:O213)</f>
        <v>0.6</v>
      </c>
      <c r="R210" s="139">
        <f t="shared" ref="R210" si="237">Q210*1.02*1.05*$R$14</f>
        <v>0.69150186000000013</v>
      </c>
    </row>
    <row r="211" spans="1:18" s="77" customFormat="1" ht="4.5" customHeight="1" x14ac:dyDescent="0.2">
      <c r="A211" s="140"/>
      <c r="B211" s="199"/>
      <c r="C211" s="168"/>
      <c r="D211" s="140"/>
      <c r="E211" s="171"/>
      <c r="F211" s="145"/>
      <c r="G211" s="140"/>
      <c r="H211" s="139"/>
      <c r="I211" s="140"/>
      <c r="J211" s="139"/>
      <c r="K211" s="47"/>
      <c r="L211" s="47"/>
      <c r="M211" s="47"/>
      <c r="N211" s="85"/>
      <c r="O211" s="48">
        <f t="shared" si="213"/>
        <v>0</v>
      </c>
      <c r="P211" s="139"/>
      <c r="Q211" s="139"/>
      <c r="R211" s="139"/>
    </row>
    <row r="212" spans="1:18" s="77" customFormat="1" ht="4.5" customHeight="1" x14ac:dyDescent="0.2">
      <c r="A212" s="140"/>
      <c r="B212" s="199"/>
      <c r="C212" s="168"/>
      <c r="D212" s="140"/>
      <c r="E212" s="171"/>
      <c r="F212" s="145"/>
      <c r="G212" s="140"/>
      <c r="H212" s="139"/>
      <c r="I212" s="140"/>
      <c r="J212" s="139"/>
      <c r="K212" s="47"/>
      <c r="L212" s="47"/>
      <c r="M212" s="47"/>
      <c r="N212" s="85"/>
      <c r="O212" s="48">
        <f t="shared" si="213"/>
        <v>0</v>
      </c>
      <c r="P212" s="139"/>
      <c r="Q212" s="139"/>
      <c r="R212" s="139"/>
    </row>
    <row r="213" spans="1:18" s="77" customFormat="1" ht="4.5" customHeight="1" x14ac:dyDescent="0.2">
      <c r="A213" s="140"/>
      <c r="B213" s="199"/>
      <c r="C213" s="168"/>
      <c r="D213" s="140"/>
      <c r="E213" s="171"/>
      <c r="F213" s="145"/>
      <c r="G213" s="140"/>
      <c r="H213" s="139"/>
      <c r="I213" s="140"/>
      <c r="J213" s="139"/>
      <c r="K213" s="47"/>
      <c r="L213" s="47"/>
      <c r="M213" s="47"/>
      <c r="N213" s="85"/>
      <c r="O213" s="48">
        <f t="shared" si="213"/>
        <v>0</v>
      </c>
      <c r="P213" s="139"/>
      <c r="Q213" s="139"/>
      <c r="R213" s="139"/>
    </row>
    <row r="214" spans="1:18" s="77" customFormat="1" ht="12" customHeight="1" x14ac:dyDescent="0.2">
      <c r="A214" s="140">
        <v>8</v>
      </c>
      <c r="B214" s="206" t="s">
        <v>61</v>
      </c>
      <c r="C214" s="168" t="s">
        <v>328</v>
      </c>
      <c r="D214" s="194" t="s">
        <v>66</v>
      </c>
      <c r="E214" s="198">
        <v>1</v>
      </c>
      <c r="F214" s="145">
        <f t="shared" ref="F214" si="238">H214+J214+R214</f>
        <v>1.3484286270000001</v>
      </c>
      <c r="G214" s="140"/>
      <c r="H214" s="139">
        <f t="shared" ref="H214" si="239">G214*$P$8/1000</f>
        <v>0</v>
      </c>
      <c r="I214" s="140"/>
      <c r="J214" s="139">
        <f t="shared" ref="J214" si="240">I214*$P$9/1000</f>
        <v>0</v>
      </c>
      <c r="K214" s="50" t="s">
        <v>135</v>
      </c>
      <c r="L214" s="50" t="s">
        <v>66</v>
      </c>
      <c r="M214" s="50">
        <v>1</v>
      </c>
      <c r="N214" s="97">
        <v>1.17</v>
      </c>
      <c r="O214" s="42">
        <f t="shared" si="213"/>
        <v>1.17</v>
      </c>
      <c r="P214" s="139">
        <f t="shared" ref="P214" si="241">E214*F214</f>
        <v>1.3484286270000001</v>
      </c>
      <c r="Q214" s="139">
        <f t="shared" ref="Q214" si="242">SUM(O214:O217)</f>
        <v>1.17</v>
      </c>
      <c r="R214" s="139">
        <f t="shared" ref="R214" si="243">Q214*1.02*1.05*$R$14</f>
        <v>1.3484286270000001</v>
      </c>
    </row>
    <row r="215" spans="1:18" s="77" customFormat="1" ht="4.5" customHeight="1" x14ac:dyDescent="0.2">
      <c r="A215" s="140"/>
      <c r="B215" s="206"/>
      <c r="C215" s="168"/>
      <c r="D215" s="194"/>
      <c r="E215" s="198"/>
      <c r="F215" s="145"/>
      <c r="G215" s="140"/>
      <c r="H215" s="139"/>
      <c r="I215" s="140"/>
      <c r="J215" s="139"/>
      <c r="K215" s="42"/>
      <c r="L215" s="42"/>
      <c r="M215" s="42"/>
      <c r="N215" s="84"/>
      <c r="O215" s="48">
        <f t="shared" si="213"/>
        <v>0</v>
      </c>
      <c r="P215" s="139"/>
      <c r="Q215" s="139"/>
      <c r="R215" s="139"/>
    </row>
    <row r="216" spans="1:18" s="77" customFormat="1" ht="4.5" customHeight="1" x14ac:dyDescent="0.2">
      <c r="A216" s="140"/>
      <c r="B216" s="206"/>
      <c r="C216" s="168"/>
      <c r="D216" s="194"/>
      <c r="E216" s="198"/>
      <c r="F216" s="145"/>
      <c r="G216" s="140"/>
      <c r="H216" s="139"/>
      <c r="I216" s="140"/>
      <c r="J216" s="139"/>
      <c r="K216" s="42"/>
      <c r="L216" s="42"/>
      <c r="M216" s="44"/>
      <c r="N216" s="84"/>
      <c r="O216" s="48">
        <f t="shared" si="213"/>
        <v>0</v>
      </c>
      <c r="P216" s="139"/>
      <c r="Q216" s="139"/>
      <c r="R216" s="139"/>
    </row>
    <row r="217" spans="1:18" s="77" customFormat="1" ht="4.5" customHeight="1" x14ac:dyDescent="0.2">
      <c r="A217" s="140"/>
      <c r="B217" s="206"/>
      <c r="C217" s="168"/>
      <c r="D217" s="194"/>
      <c r="E217" s="198"/>
      <c r="F217" s="145"/>
      <c r="G217" s="140"/>
      <c r="H217" s="139"/>
      <c r="I217" s="140"/>
      <c r="J217" s="139"/>
      <c r="K217" s="42"/>
      <c r="L217" s="42"/>
      <c r="M217" s="42"/>
      <c r="N217" s="84"/>
      <c r="O217" s="48">
        <f t="shared" si="213"/>
        <v>0</v>
      </c>
      <c r="P217" s="139"/>
      <c r="Q217" s="139"/>
      <c r="R217" s="139"/>
    </row>
    <row r="218" spans="1:18" s="77" customFormat="1" ht="11.25" customHeight="1" x14ac:dyDescent="0.2">
      <c r="A218" s="140">
        <v>9</v>
      </c>
      <c r="B218" s="199" t="s">
        <v>67</v>
      </c>
      <c r="C218" s="168" t="s">
        <v>207</v>
      </c>
      <c r="D218" s="169" t="s">
        <v>66</v>
      </c>
      <c r="E218" s="140">
        <v>1</v>
      </c>
      <c r="F218" s="145">
        <f t="shared" ref="F218" si="244">H218+J218+R218</f>
        <v>2.1596973100000003</v>
      </c>
      <c r="G218" s="140">
        <v>0.23100000000000001</v>
      </c>
      <c r="H218" s="139">
        <f t="shared" ref="H218" si="245">G218*$P$8/1000</f>
        <v>0.56073401999999994</v>
      </c>
      <c r="I218" s="140">
        <v>0.151</v>
      </c>
      <c r="J218" s="139">
        <f t="shared" ref="J218" si="246">I218*$P$9/1000</f>
        <v>0.44646019000000003</v>
      </c>
      <c r="K218" s="47" t="s">
        <v>167</v>
      </c>
      <c r="L218" s="47" t="s">
        <v>66</v>
      </c>
      <c r="M218" s="42">
        <v>1</v>
      </c>
      <c r="N218" s="42">
        <v>1</v>
      </c>
      <c r="O218" s="42">
        <f t="shared" si="213"/>
        <v>1</v>
      </c>
      <c r="P218" s="139">
        <f t="shared" ref="P218" si="247">E218*F218</f>
        <v>2.1596973100000003</v>
      </c>
      <c r="Q218" s="139">
        <f t="shared" ref="Q218" si="248">SUM(O218:O221)</f>
        <v>1</v>
      </c>
      <c r="R218" s="139">
        <f t="shared" ref="R218" si="249">Q218*1.02*1.05*$R$14</f>
        <v>1.1525031000000003</v>
      </c>
    </row>
    <row r="219" spans="1:18" s="77" customFormat="1" ht="4.5" customHeight="1" x14ac:dyDescent="0.2">
      <c r="A219" s="140"/>
      <c r="B219" s="199"/>
      <c r="C219" s="168"/>
      <c r="D219" s="169"/>
      <c r="E219" s="140"/>
      <c r="F219" s="145"/>
      <c r="G219" s="140"/>
      <c r="H219" s="139"/>
      <c r="I219" s="140"/>
      <c r="J219" s="139"/>
      <c r="K219" s="47"/>
      <c r="L219" s="47"/>
      <c r="M219" s="47"/>
      <c r="N219" s="85"/>
      <c r="O219" s="48">
        <f t="shared" si="213"/>
        <v>0</v>
      </c>
      <c r="P219" s="139"/>
      <c r="Q219" s="139"/>
      <c r="R219" s="139"/>
    </row>
    <row r="220" spans="1:18" s="77" customFormat="1" ht="4.5" customHeight="1" x14ac:dyDescent="0.2">
      <c r="A220" s="140"/>
      <c r="B220" s="199"/>
      <c r="C220" s="168"/>
      <c r="D220" s="169"/>
      <c r="E220" s="140"/>
      <c r="F220" s="145"/>
      <c r="G220" s="140"/>
      <c r="H220" s="139"/>
      <c r="I220" s="140"/>
      <c r="J220" s="139"/>
      <c r="K220" s="47"/>
      <c r="L220" s="47"/>
      <c r="M220" s="47"/>
      <c r="N220" s="85"/>
      <c r="O220" s="48">
        <f t="shared" si="213"/>
        <v>0</v>
      </c>
      <c r="P220" s="139"/>
      <c r="Q220" s="139"/>
      <c r="R220" s="139"/>
    </row>
    <row r="221" spans="1:18" s="77" customFormat="1" ht="4.5" customHeight="1" x14ac:dyDescent="0.2">
      <c r="A221" s="140"/>
      <c r="B221" s="199"/>
      <c r="C221" s="168"/>
      <c r="D221" s="169"/>
      <c r="E221" s="140"/>
      <c r="F221" s="145"/>
      <c r="G221" s="140"/>
      <c r="H221" s="139"/>
      <c r="I221" s="140"/>
      <c r="J221" s="139"/>
      <c r="K221" s="47"/>
      <c r="L221" s="47"/>
      <c r="M221" s="47"/>
      <c r="N221" s="85"/>
      <c r="O221" s="48">
        <f t="shared" si="213"/>
        <v>0</v>
      </c>
      <c r="P221" s="139"/>
      <c r="Q221" s="139"/>
      <c r="R221" s="139"/>
    </row>
    <row r="222" spans="1:18" ht="12" customHeight="1" x14ac:dyDescent="0.2">
      <c r="A222" s="140">
        <v>10</v>
      </c>
      <c r="B222" s="187" t="s">
        <v>151</v>
      </c>
      <c r="C222" s="141" t="s">
        <v>166</v>
      </c>
      <c r="D222" s="140" t="s">
        <v>136</v>
      </c>
      <c r="E222" s="142">
        <v>6.5</v>
      </c>
      <c r="F222" s="145">
        <f t="shared" ref="F222" si="250">H222+J222+R222</f>
        <v>0.82015731900000011</v>
      </c>
      <c r="G222" s="146">
        <v>2.7799999999999998E-2</v>
      </c>
      <c r="H222" s="139">
        <f t="shared" ref="H222" si="251">G222*$P$8/1000</f>
        <v>6.7482275999999994E-2</v>
      </c>
      <c r="I222" s="147">
        <v>1.1999999999999999E-3</v>
      </c>
      <c r="J222" s="139">
        <f t="shared" ref="J222" si="252">I222*$P$9/1000</f>
        <v>3.5480279999999999E-3</v>
      </c>
      <c r="K222" s="42" t="s">
        <v>184</v>
      </c>
      <c r="L222" s="42" t="s">
        <v>136</v>
      </c>
      <c r="M222" s="42">
        <v>1</v>
      </c>
      <c r="N222" s="103">
        <v>0.65</v>
      </c>
      <c r="O222" s="40">
        <f t="shared" si="213"/>
        <v>0.65</v>
      </c>
      <c r="P222" s="139">
        <f t="shared" ref="P222" si="253">E222*F222</f>
        <v>5.3310225735000003</v>
      </c>
      <c r="Q222" s="139">
        <f t="shared" ref="Q222" si="254">SUM(O222:O225)</f>
        <v>0.65</v>
      </c>
      <c r="R222" s="139">
        <f t="shared" ref="R222" si="255">Q222*1.02*1.05*$R$14</f>
        <v>0.74912701500000012</v>
      </c>
    </row>
    <row r="223" spans="1:18" ht="4.5" customHeight="1" x14ac:dyDescent="0.2">
      <c r="A223" s="140"/>
      <c r="B223" s="187"/>
      <c r="C223" s="141"/>
      <c r="D223" s="140"/>
      <c r="E223" s="143"/>
      <c r="F223" s="145"/>
      <c r="G223" s="146"/>
      <c r="H223" s="139"/>
      <c r="I223" s="148"/>
      <c r="J223" s="139"/>
      <c r="K223" s="42"/>
      <c r="L223" s="42"/>
      <c r="M223" s="42"/>
      <c r="N223" s="84"/>
      <c r="O223" s="40">
        <f t="shared" si="213"/>
        <v>0</v>
      </c>
      <c r="P223" s="139"/>
      <c r="Q223" s="139"/>
      <c r="R223" s="139"/>
    </row>
    <row r="224" spans="1:18" ht="4.5" customHeight="1" x14ac:dyDescent="0.2">
      <c r="A224" s="140"/>
      <c r="B224" s="187"/>
      <c r="C224" s="141"/>
      <c r="D224" s="140"/>
      <c r="E224" s="143"/>
      <c r="F224" s="145"/>
      <c r="G224" s="146"/>
      <c r="H224" s="139"/>
      <c r="I224" s="148"/>
      <c r="J224" s="139"/>
      <c r="K224" s="42"/>
      <c r="L224" s="42"/>
      <c r="M224" s="93"/>
      <c r="N224" s="84"/>
      <c r="O224" s="40">
        <f t="shared" si="213"/>
        <v>0</v>
      </c>
      <c r="P224" s="139"/>
      <c r="Q224" s="139"/>
      <c r="R224" s="139"/>
    </row>
    <row r="225" spans="1:23" ht="4.5" customHeight="1" x14ac:dyDescent="0.2">
      <c r="A225" s="140"/>
      <c r="B225" s="187"/>
      <c r="C225" s="141"/>
      <c r="D225" s="140"/>
      <c r="E225" s="144"/>
      <c r="F225" s="145"/>
      <c r="G225" s="146"/>
      <c r="H225" s="139"/>
      <c r="I225" s="149"/>
      <c r="J225" s="139"/>
      <c r="K225" s="42"/>
      <c r="L225" s="42"/>
      <c r="M225" s="42"/>
      <c r="N225" s="84"/>
      <c r="O225" s="40">
        <f t="shared" si="213"/>
        <v>0</v>
      </c>
      <c r="P225" s="139"/>
      <c r="Q225" s="139"/>
      <c r="R225" s="139"/>
    </row>
    <row r="226" spans="1:23" s="77" customFormat="1" ht="12.75" customHeight="1" x14ac:dyDescent="0.2">
      <c r="A226" s="140">
        <v>11</v>
      </c>
      <c r="B226" s="199" t="s">
        <v>142</v>
      </c>
      <c r="C226" s="170" t="s">
        <v>156</v>
      </c>
      <c r="D226" s="169" t="s">
        <v>272</v>
      </c>
      <c r="E226" s="140">
        <v>0.2</v>
      </c>
      <c r="F226" s="145">
        <f>H226+J226+R226</f>
        <v>1.2681987635729999</v>
      </c>
      <c r="G226" s="140">
        <v>0.38400000000000001</v>
      </c>
      <c r="H226" s="139">
        <f t="shared" ref="H226" si="256">G226*$P$8/1000</f>
        <v>0.93212927999999995</v>
      </c>
      <c r="I226" s="207">
        <v>2.9999999999999997E-4</v>
      </c>
      <c r="J226" s="139">
        <f>I226*$P$9/1000</f>
        <v>8.8700699999999999E-4</v>
      </c>
      <c r="K226" s="47" t="s">
        <v>139</v>
      </c>
      <c r="L226" s="47" t="s">
        <v>136</v>
      </c>
      <c r="M226" s="42">
        <v>0.24399999999999999</v>
      </c>
      <c r="N226" s="42">
        <v>1.07</v>
      </c>
      <c r="O226" s="42">
        <f t="shared" si="213"/>
        <v>0.26108000000000003</v>
      </c>
      <c r="P226" s="139">
        <f t="shared" ref="P226" si="257">E226*F226</f>
        <v>0.25363975271459999</v>
      </c>
      <c r="Q226" s="139">
        <f t="shared" ref="Q226" si="258">SUM(O226:O229)</f>
        <v>0.29083000000000003</v>
      </c>
      <c r="R226" s="139">
        <f t="shared" ref="R226" si="259">Q226*1.02*1.05*$R$14</f>
        <v>0.33518247657300004</v>
      </c>
    </row>
    <row r="227" spans="1:23" s="77" customFormat="1" ht="8.25" customHeight="1" x14ac:dyDescent="0.2">
      <c r="A227" s="140"/>
      <c r="B227" s="199"/>
      <c r="C227" s="170"/>
      <c r="D227" s="169"/>
      <c r="E227" s="140"/>
      <c r="F227" s="145"/>
      <c r="G227" s="140"/>
      <c r="H227" s="139"/>
      <c r="I227" s="207"/>
      <c r="J227" s="139"/>
      <c r="K227" s="47" t="s">
        <v>185</v>
      </c>
      <c r="L227" s="47" t="s">
        <v>136</v>
      </c>
      <c r="M227" s="42">
        <v>2E-3</v>
      </c>
      <c r="N227" s="42">
        <v>0.7</v>
      </c>
      <c r="O227" s="48">
        <f t="shared" si="213"/>
        <v>1.4E-3</v>
      </c>
      <c r="P227" s="139"/>
      <c r="Q227" s="139"/>
      <c r="R227" s="139"/>
    </row>
    <row r="228" spans="1:23" s="77" customFormat="1" ht="8.25" customHeight="1" x14ac:dyDescent="0.2">
      <c r="A228" s="140"/>
      <c r="B228" s="199"/>
      <c r="C228" s="170"/>
      <c r="D228" s="169"/>
      <c r="E228" s="140"/>
      <c r="F228" s="145"/>
      <c r="G228" s="140"/>
      <c r="H228" s="139"/>
      <c r="I228" s="207"/>
      <c r="J228" s="139"/>
      <c r="K228" s="47" t="s">
        <v>138</v>
      </c>
      <c r="L228" s="47" t="s">
        <v>136</v>
      </c>
      <c r="M228" s="42">
        <v>2.7E-2</v>
      </c>
      <c r="N228" s="42">
        <v>1.05</v>
      </c>
      <c r="O228" s="48">
        <f t="shared" si="213"/>
        <v>2.835E-2</v>
      </c>
      <c r="P228" s="139"/>
      <c r="Q228" s="139"/>
      <c r="R228" s="139"/>
    </row>
    <row r="229" spans="1:23" s="77" customFormat="1" ht="6.75" customHeight="1" x14ac:dyDescent="0.2">
      <c r="A229" s="140"/>
      <c r="B229" s="199"/>
      <c r="C229" s="170"/>
      <c r="D229" s="169"/>
      <c r="E229" s="140"/>
      <c r="F229" s="145"/>
      <c r="G229" s="140"/>
      <c r="H229" s="139"/>
      <c r="I229" s="207"/>
      <c r="J229" s="139"/>
      <c r="K229" s="47"/>
      <c r="L229" s="47"/>
      <c r="M229" s="47"/>
      <c r="N229" s="85"/>
      <c r="O229" s="48">
        <f t="shared" si="213"/>
        <v>0</v>
      </c>
      <c r="P229" s="139"/>
      <c r="Q229" s="139"/>
      <c r="R229" s="139"/>
    </row>
    <row r="230" spans="1:23" s="77" customFormat="1" ht="12.75" customHeight="1" x14ac:dyDescent="0.2">
      <c r="A230" s="194">
        <v>12</v>
      </c>
      <c r="B230" s="170" t="s">
        <v>152</v>
      </c>
      <c r="C230" s="170" t="s">
        <v>143</v>
      </c>
      <c r="D230" s="169" t="s">
        <v>320</v>
      </c>
      <c r="E230" s="140">
        <v>0.8</v>
      </c>
      <c r="F230" s="159">
        <f>H230+J230+R230</f>
        <v>1.3016751085</v>
      </c>
      <c r="G230" s="140">
        <v>0.28100000000000003</v>
      </c>
      <c r="H230" s="139">
        <f t="shared" ref="H230" si="260">G230*$P$8/1000</f>
        <v>0.68210502000000006</v>
      </c>
      <c r="I230" s="184">
        <v>1.66E-2</v>
      </c>
      <c r="J230" s="139">
        <f>I230*$P$9/1000</f>
        <v>4.9081053999999999E-2</v>
      </c>
      <c r="K230" s="47" t="s">
        <v>321</v>
      </c>
      <c r="L230" s="47" t="s">
        <v>28</v>
      </c>
      <c r="M230" s="42">
        <v>3</v>
      </c>
      <c r="N230" s="42">
        <v>0.16500000000000001</v>
      </c>
      <c r="O230" s="42">
        <f t="shared" ref="O230:O233" si="261">M230*N230</f>
        <v>0.495</v>
      </c>
      <c r="P230" s="139">
        <f>E230*F230</f>
        <v>1.0413400868</v>
      </c>
      <c r="Q230" s="139">
        <f>SUM(O230:O233)</f>
        <v>0.495</v>
      </c>
      <c r="R230" s="139">
        <f>Q230*1.02*1.05*$R$14</f>
        <v>0.5704890345000001</v>
      </c>
    </row>
    <row r="231" spans="1:23" s="77" customFormat="1" ht="4.5" customHeight="1" x14ac:dyDescent="0.2">
      <c r="A231" s="194"/>
      <c r="B231" s="170"/>
      <c r="C231" s="170"/>
      <c r="D231" s="169"/>
      <c r="E231" s="140"/>
      <c r="F231" s="159"/>
      <c r="G231" s="140"/>
      <c r="H231" s="139"/>
      <c r="I231" s="184"/>
      <c r="J231" s="139"/>
      <c r="K231" s="47"/>
      <c r="L231" s="47"/>
      <c r="M231" s="42"/>
      <c r="N231" s="42"/>
      <c r="O231" s="42">
        <f t="shared" si="261"/>
        <v>0</v>
      </c>
      <c r="P231" s="139"/>
      <c r="Q231" s="139"/>
      <c r="R231" s="139"/>
    </row>
    <row r="232" spans="1:23" s="77" customFormat="1" ht="4.5" customHeight="1" x14ac:dyDescent="0.2">
      <c r="A232" s="194"/>
      <c r="B232" s="170"/>
      <c r="C232" s="170"/>
      <c r="D232" s="169"/>
      <c r="E232" s="140"/>
      <c r="F232" s="159"/>
      <c r="G232" s="140"/>
      <c r="H232" s="139"/>
      <c r="I232" s="184"/>
      <c r="J232" s="139"/>
      <c r="K232" s="47"/>
      <c r="L232" s="47"/>
      <c r="M232" s="42"/>
      <c r="N232" s="42"/>
      <c r="O232" s="42">
        <f t="shared" si="261"/>
        <v>0</v>
      </c>
      <c r="P232" s="139"/>
      <c r="Q232" s="139"/>
      <c r="R232" s="139"/>
    </row>
    <row r="233" spans="1:23" s="77" customFormat="1" ht="4.5" customHeight="1" x14ac:dyDescent="0.2">
      <c r="A233" s="194"/>
      <c r="B233" s="170"/>
      <c r="C233" s="170"/>
      <c r="D233" s="169"/>
      <c r="E233" s="140"/>
      <c r="F233" s="159"/>
      <c r="G233" s="140"/>
      <c r="H233" s="139"/>
      <c r="I233" s="184"/>
      <c r="J233" s="139"/>
      <c r="K233" s="47"/>
      <c r="L233" s="47"/>
      <c r="M233" s="47"/>
      <c r="N233" s="85"/>
      <c r="O233" s="48">
        <f t="shared" si="261"/>
        <v>0</v>
      </c>
      <c r="P233" s="139"/>
      <c r="Q233" s="139"/>
      <c r="R233" s="139"/>
      <c r="T233" s="78"/>
      <c r="U233" s="78"/>
      <c r="V233" s="78"/>
      <c r="W233" s="78"/>
    </row>
    <row r="234" spans="1:23" s="77" customFormat="1" ht="12.75" customHeight="1" x14ac:dyDescent="0.2">
      <c r="A234" s="194">
        <v>13</v>
      </c>
      <c r="B234" s="170" t="s">
        <v>164</v>
      </c>
      <c r="C234" s="168" t="s">
        <v>322</v>
      </c>
      <c r="D234" s="208" t="s">
        <v>323</v>
      </c>
      <c r="E234" s="140">
        <v>0.16</v>
      </c>
      <c r="F234" s="159">
        <f t="shared" ref="F234" si="262">H234+J234+R234</f>
        <v>7.2314174400000013</v>
      </c>
      <c r="G234" s="140">
        <v>0.89</v>
      </c>
      <c r="H234" s="139">
        <f t="shared" ref="H234" si="263">G234*$P$8/1000</f>
        <v>2.1604038000000001</v>
      </c>
      <c r="I234" s="140"/>
      <c r="J234" s="139">
        <f t="shared" ref="J234" si="264">I234*$P$9/1000</f>
        <v>0</v>
      </c>
      <c r="K234" s="47" t="s">
        <v>324</v>
      </c>
      <c r="L234" s="12" t="s">
        <v>29</v>
      </c>
      <c r="M234" s="42">
        <v>1.1000000000000001</v>
      </c>
      <c r="N234" s="49">
        <v>4</v>
      </c>
      <c r="O234" s="42">
        <f>M234*N234</f>
        <v>4.4000000000000004</v>
      </c>
      <c r="P234" s="139">
        <f>E234*F234</f>
        <v>1.1570267904000002</v>
      </c>
      <c r="Q234" s="139">
        <f>SUM(O234:O237)</f>
        <v>4.4000000000000004</v>
      </c>
      <c r="R234" s="139">
        <f>Q234*1.02*1.05*$R$14</f>
        <v>5.0710136400000012</v>
      </c>
    </row>
    <row r="235" spans="1:23" s="77" customFormat="1" ht="6.75" customHeight="1" x14ac:dyDescent="0.2">
      <c r="A235" s="194"/>
      <c r="B235" s="170"/>
      <c r="C235" s="168"/>
      <c r="D235" s="208"/>
      <c r="E235" s="140"/>
      <c r="F235" s="159"/>
      <c r="G235" s="140"/>
      <c r="H235" s="139"/>
      <c r="I235" s="140"/>
      <c r="J235" s="139"/>
      <c r="K235" s="47"/>
      <c r="L235" s="47"/>
      <c r="M235" s="47"/>
      <c r="N235" s="85"/>
      <c r="O235" s="42">
        <f>M235*N235</f>
        <v>0</v>
      </c>
      <c r="P235" s="139"/>
      <c r="Q235" s="139"/>
      <c r="R235" s="139"/>
    </row>
    <row r="236" spans="1:23" s="77" customFormat="1" ht="5.25" customHeight="1" x14ac:dyDescent="0.2">
      <c r="A236" s="194"/>
      <c r="B236" s="170"/>
      <c r="C236" s="168"/>
      <c r="D236" s="208"/>
      <c r="E236" s="140"/>
      <c r="F236" s="159"/>
      <c r="G236" s="140"/>
      <c r="H236" s="139"/>
      <c r="I236" s="140"/>
      <c r="J236" s="139"/>
      <c r="K236" s="47"/>
      <c r="L236" s="47"/>
      <c r="M236" s="47"/>
      <c r="N236" s="85"/>
      <c r="O236" s="42">
        <f>M236*N236</f>
        <v>0</v>
      </c>
      <c r="P236" s="139"/>
      <c r="Q236" s="139"/>
      <c r="R236" s="139"/>
    </row>
    <row r="237" spans="1:23" s="77" customFormat="1" ht="4.5" customHeight="1" x14ac:dyDescent="0.2">
      <c r="A237" s="194"/>
      <c r="B237" s="170"/>
      <c r="C237" s="168"/>
      <c r="D237" s="208"/>
      <c r="E237" s="140"/>
      <c r="F237" s="159"/>
      <c r="G237" s="140"/>
      <c r="H237" s="139"/>
      <c r="I237" s="140"/>
      <c r="J237" s="139"/>
      <c r="K237" s="47"/>
      <c r="L237" s="47"/>
      <c r="M237" s="47"/>
      <c r="N237" s="85"/>
      <c r="O237" s="48">
        <f>M237*N237</f>
        <v>0</v>
      </c>
      <c r="P237" s="139"/>
      <c r="Q237" s="139"/>
      <c r="R237" s="139"/>
      <c r="T237" s="78"/>
      <c r="U237" s="78"/>
      <c r="V237" s="78"/>
      <c r="W237" s="78"/>
    </row>
    <row r="238" spans="1:23" ht="6" customHeight="1" x14ac:dyDescent="0.2">
      <c r="A238" s="140"/>
      <c r="B238" s="141"/>
      <c r="C238" s="160" t="s">
        <v>275</v>
      </c>
      <c r="D238" s="140"/>
      <c r="E238" s="153"/>
      <c r="F238" s="145">
        <f t="shared" ref="F238" si="265">H238+J238+R238</f>
        <v>0</v>
      </c>
      <c r="G238" s="140"/>
      <c r="H238" s="139">
        <f t="shared" ref="H238" si="266">G238*$P$8/1000</f>
        <v>0</v>
      </c>
      <c r="I238" s="140"/>
      <c r="J238" s="139">
        <f t="shared" ref="J238" si="267">I238*$P$9/1000</f>
        <v>0</v>
      </c>
      <c r="K238" s="42"/>
      <c r="L238" s="86"/>
      <c r="M238" s="94"/>
      <c r="N238" s="84"/>
      <c r="O238" s="40">
        <f t="shared" ref="O238:O281" si="268">M238*N238</f>
        <v>0</v>
      </c>
      <c r="P238" s="139">
        <f t="shared" ref="P238" si="269">E238*F238</f>
        <v>0</v>
      </c>
      <c r="Q238" s="139">
        <f t="shared" ref="Q238" si="270">SUM(O238:O241)</f>
        <v>0</v>
      </c>
      <c r="R238" s="139">
        <f t="shared" ref="R238" si="271">Q238*1.02*1.05*$R$14</f>
        <v>0</v>
      </c>
    </row>
    <row r="239" spans="1:23" ht="6" customHeight="1" x14ac:dyDescent="0.2">
      <c r="A239" s="140"/>
      <c r="B239" s="141"/>
      <c r="C239" s="160"/>
      <c r="D239" s="140"/>
      <c r="E239" s="154"/>
      <c r="F239" s="145"/>
      <c r="G239" s="140"/>
      <c r="H239" s="139"/>
      <c r="I239" s="140"/>
      <c r="J239" s="139"/>
      <c r="K239" s="42"/>
      <c r="L239" s="42"/>
      <c r="M239" s="42"/>
      <c r="N239" s="84"/>
      <c r="O239" s="40">
        <f t="shared" si="268"/>
        <v>0</v>
      </c>
      <c r="P239" s="139"/>
      <c r="Q239" s="139"/>
      <c r="R239" s="139"/>
    </row>
    <row r="240" spans="1:23" ht="6" customHeight="1" x14ac:dyDescent="0.2">
      <c r="A240" s="140"/>
      <c r="B240" s="141"/>
      <c r="C240" s="160"/>
      <c r="D240" s="140"/>
      <c r="E240" s="154"/>
      <c r="F240" s="145"/>
      <c r="G240" s="140"/>
      <c r="H240" s="139"/>
      <c r="I240" s="140"/>
      <c r="J240" s="139"/>
      <c r="K240" s="42"/>
      <c r="L240" s="42"/>
      <c r="M240" s="44"/>
      <c r="N240" s="84"/>
      <c r="O240" s="40">
        <f t="shared" si="268"/>
        <v>0</v>
      </c>
      <c r="P240" s="139"/>
      <c r="Q240" s="139"/>
      <c r="R240" s="139"/>
    </row>
    <row r="241" spans="1:18" ht="6" customHeight="1" x14ac:dyDescent="0.2">
      <c r="A241" s="140"/>
      <c r="B241" s="141"/>
      <c r="C241" s="160"/>
      <c r="D241" s="140"/>
      <c r="E241" s="155"/>
      <c r="F241" s="145"/>
      <c r="G241" s="140"/>
      <c r="H241" s="139"/>
      <c r="I241" s="140"/>
      <c r="J241" s="139"/>
      <c r="K241" s="42"/>
      <c r="L241" s="42"/>
      <c r="M241" s="42"/>
      <c r="N241" s="84"/>
      <c r="O241" s="40">
        <f t="shared" si="268"/>
        <v>0</v>
      </c>
      <c r="P241" s="139"/>
      <c r="Q241" s="139"/>
      <c r="R241" s="139"/>
    </row>
    <row r="242" spans="1:18" ht="12.75" customHeight="1" x14ac:dyDescent="0.2">
      <c r="A242" s="140">
        <v>1</v>
      </c>
      <c r="B242" s="141" t="s">
        <v>73</v>
      </c>
      <c r="C242" s="141" t="s">
        <v>186</v>
      </c>
      <c r="D242" s="140" t="s">
        <v>268</v>
      </c>
      <c r="E242" s="153">
        <v>0.26</v>
      </c>
      <c r="F242" s="145">
        <f t="shared" ref="F242" si="272">H242+J242+R242</f>
        <v>28.977013345000003</v>
      </c>
      <c r="G242" s="146">
        <v>0.7</v>
      </c>
      <c r="H242" s="139">
        <f t="shared" ref="H242" si="273">G242*$P$8/1000</f>
        <v>1.6991939999999999</v>
      </c>
      <c r="I242" s="150">
        <v>0.28000000000000003</v>
      </c>
      <c r="J242" s="139">
        <f t="shared" ref="J242" si="274">I242*$P$9/1000</f>
        <v>0.82787320000000009</v>
      </c>
      <c r="K242" s="42" t="s">
        <v>157</v>
      </c>
      <c r="L242" s="42" t="s">
        <v>146</v>
      </c>
      <c r="M242" s="42">
        <v>1.02</v>
      </c>
      <c r="N242" s="103">
        <v>22.5</v>
      </c>
      <c r="O242" s="40">
        <f t="shared" si="268"/>
        <v>22.95</v>
      </c>
      <c r="P242" s="139">
        <f t="shared" ref="P242" si="275">E242*F242</f>
        <v>7.534023469700001</v>
      </c>
      <c r="Q242" s="139">
        <f t="shared" ref="Q242" si="276">SUM(O242:O245)</f>
        <v>22.95</v>
      </c>
      <c r="R242" s="139">
        <f t="shared" ref="R242" si="277">Q242*1.02*1.05*$R$14</f>
        <v>26.449946145000002</v>
      </c>
    </row>
    <row r="243" spans="1:18" ht="3" customHeight="1" x14ac:dyDescent="0.2">
      <c r="A243" s="140"/>
      <c r="B243" s="141"/>
      <c r="C243" s="141"/>
      <c r="D243" s="140"/>
      <c r="E243" s="154"/>
      <c r="F243" s="145"/>
      <c r="G243" s="146"/>
      <c r="H243" s="139"/>
      <c r="I243" s="151"/>
      <c r="J243" s="139"/>
      <c r="K243" s="42"/>
      <c r="L243" s="42"/>
      <c r="M243" s="42"/>
      <c r="N243" s="84"/>
      <c r="O243" s="40">
        <f t="shared" si="268"/>
        <v>0</v>
      </c>
      <c r="P243" s="139"/>
      <c r="Q243" s="139"/>
      <c r="R243" s="139"/>
    </row>
    <row r="244" spans="1:18" ht="3" customHeight="1" x14ac:dyDescent="0.2">
      <c r="A244" s="140"/>
      <c r="B244" s="141"/>
      <c r="C244" s="141"/>
      <c r="D244" s="140"/>
      <c r="E244" s="154"/>
      <c r="F244" s="145"/>
      <c r="G244" s="146"/>
      <c r="H244" s="139"/>
      <c r="I244" s="151"/>
      <c r="J244" s="139"/>
      <c r="K244" s="42"/>
      <c r="L244" s="42"/>
      <c r="M244" s="42"/>
      <c r="N244" s="84"/>
      <c r="O244" s="40">
        <f t="shared" si="268"/>
        <v>0</v>
      </c>
      <c r="P244" s="139"/>
      <c r="Q244" s="139"/>
      <c r="R244" s="139"/>
    </row>
    <row r="245" spans="1:18" ht="3" customHeight="1" x14ac:dyDescent="0.2">
      <c r="A245" s="140"/>
      <c r="B245" s="141"/>
      <c r="C245" s="141"/>
      <c r="D245" s="140"/>
      <c r="E245" s="155"/>
      <c r="F245" s="145"/>
      <c r="G245" s="146"/>
      <c r="H245" s="139"/>
      <c r="I245" s="152"/>
      <c r="J245" s="139"/>
      <c r="K245" s="42"/>
      <c r="L245" s="42"/>
      <c r="M245" s="42"/>
      <c r="N245" s="84"/>
      <c r="O245" s="40">
        <f t="shared" si="268"/>
        <v>0</v>
      </c>
      <c r="P245" s="139"/>
      <c r="Q245" s="139"/>
      <c r="R245" s="139"/>
    </row>
    <row r="246" spans="1:18" ht="12.75" customHeight="1" x14ac:dyDescent="0.2">
      <c r="A246" s="140">
        <v>2</v>
      </c>
      <c r="B246" s="141" t="s">
        <v>68</v>
      </c>
      <c r="C246" s="141" t="s">
        <v>265</v>
      </c>
      <c r="D246" s="140" t="s">
        <v>268</v>
      </c>
      <c r="E246" s="153">
        <v>0.76</v>
      </c>
      <c r="F246" s="153">
        <f t="shared" ref="F246" si="278">H246+J246+R246</f>
        <v>40.763737401</v>
      </c>
      <c r="G246" s="146">
        <v>5.86</v>
      </c>
      <c r="H246" s="156">
        <f t="shared" ref="H246" si="279">G246*$P$8/1000</f>
        <v>14.224681200000001</v>
      </c>
      <c r="I246" s="150">
        <v>7.14</v>
      </c>
      <c r="J246" s="156">
        <f t="shared" ref="J246" si="280">I246*$P$9/1000</f>
        <v>21.110766599999998</v>
      </c>
      <c r="K246" s="42" t="s">
        <v>175</v>
      </c>
      <c r="L246" s="42" t="s">
        <v>146</v>
      </c>
      <c r="M246" s="42">
        <v>0.157</v>
      </c>
      <c r="N246" s="95">
        <v>30</v>
      </c>
      <c r="O246" s="40">
        <f t="shared" si="268"/>
        <v>4.71</v>
      </c>
      <c r="P246" s="156">
        <f t="shared" ref="P246" si="281">E246*F246</f>
        <v>30.980440424760001</v>
      </c>
      <c r="Q246" s="156">
        <f t="shared" ref="Q246" si="282">SUM(O246:O249)</f>
        <v>4.71</v>
      </c>
      <c r="R246" s="156">
        <f t="shared" ref="R246" si="283">Q246*1.02*1.05*$R$14</f>
        <v>5.4282896010000004</v>
      </c>
    </row>
    <row r="247" spans="1:18" ht="5.25" customHeight="1" x14ac:dyDescent="0.2">
      <c r="A247" s="140"/>
      <c r="B247" s="141"/>
      <c r="C247" s="141"/>
      <c r="D247" s="140"/>
      <c r="E247" s="154"/>
      <c r="F247" s="154"/>
      <c r="G247" s="146"/>
      <c r="H247" s="157"/>
      <c r="I247" s="151"/>
      <c r="J247" s="157"/>
      <c r="K247" s="42"/>
      <c r="L247" s="42"/>
      <c r="M247" s="42"/>
      <c r="N247" s="84"/>
      <c r="O247" s="40">
        <f t="shared" si="268"/>
        <v>0</v>
      </c>
      <c r="P247" s="157"/>
      <c r="Q247" s="157"/>
      <c r="R247" s="157"/>
    </row>
    <row r="248" spans="1:18" ht="5.25" customHeight="1" x14ac:dyDescent="0.2">
      <c r="A248" s="140"/>
      <c r="B248" s="141"/>
      <c r="C248" s="141"/>
      <c r="D248" s="140"/>
      <c r="E248" s="154"/>
      <c r="F248" s="154"/>
      <c r="G248" s="146"/>
      <c r="H248" s="157"/>
      <c r="I248" s="151"/>
      <c r="J248" s="157"/>
      <c r="K248" s="42"/>
      <c r="L248" s="42"/>
      <c r="M248" s="93"/>
      <c r="N248" s="84"/>
      <c r="O248" s="40">
        <f t="shared" si="268"/>
        <v>0</v>
      </c>
      <c r="P248" s="157"/>
      <c r="Q248" s="157"/>
      <c r="R248" s="157"/>
    </row>
    <row r="249" spans="1:18" ht="5.25" customHeight="1" x14ac:dyDescent="0.2">
      <c r="A249" s="140"/>
      <c r="B249" s="141"/>
      <c r="C249" s="141"/>
      <c r="D249" s="140"/>
      <c r="E249" s="155"/>
      <c r="F249" s="155"/>
      <c r="G249" s="146"/>
      <c r="H249" s="158"/>
      <c r="I249" s="152"/>
      <c r="J249" s="158"/>
      <c r="K249" s="42"/>
      <c r="L249" s="42"/>
      <c r="M249" s="42"/>
      <c r="N249" s="84"/>
      <c r="O249" s="40">
        <f t="shared" si="268"/>
        <v>0</v>
      </c>
      <c r="P249" s="158"/>
      <c r="Q249" s="158"/>
      <c r="R249" s="158"/>
    </row>
    <row r="250" spans="1:18" ht="9" customHeight="1" x14ac:dyDescent="0.2">
      <c r="A250" s="140">
        <v>3</v>
      </c>
      <c r="B250" s="141" t="s">
        <v>61</v>
      </c>
      <c r="C250" s="141" t="s">
        <v>208</v>
      </c>
      <c r="D250" s="200" t="s">
        <v>66</v>
      </c>
      <c r="E250" s="165">
        <v>1</v>
      </c>
      <c r="F250" s="153">
        <f t="shared" ref="F250" si="284">H250+J250+R250</f>
        <v>23.050062</v>
      </c>
      <c r="G250" s="146"/>
      <c r="H250" s="156">
        <f t="shared" ref="H250" si="285">G250*$P$8/1000</f>
        <v>0</v>
      </c>
      <c r="I250" s="150"/>
      <c r="J250" s="156">
        <f t="shared" ref="J250" si="286">I250*$P$9/1000</f>
        <v>0</v>
      </c>
      <c r="K250" s="42" t="s">
        <v>172</v>
      </c>
      <c r="L250" s="84" t="s">
        <v>66</v>
      </c>
      <c r="M250" s="42">
        <v>1</v>
      </c>
      <c r="N250" s="84">
        <v>20</v>
      </c>
      <c r="O250" s="40">
        <f t="shared" si="268"/>
        <v>20</v>
      </c>
      <c r="P250" s="156">
        <f t="shared" ref="P250" si="287">E250*F250</f>
        <v>23.050062</v>
      </c>
      <c r="Q250" s="156">
        <f t="shared" ref="Q250" si="288">SUM(O250:O253)</f>
        <v>20</v>
      </c>
      <c r="R250" s="156">
        <f t="shared" ref="R250" si="289">Q250*1.02*1.05*$R$14</f>
        <v>23.050062</v>
      </c>
    </row>
    <row r="251" spans="1:18" ht="5.25" customHeight="1" x14ac:dyDescent="0.2">
      <c r="A251" s="140"/>
      <c r="B251" s="141"/>
      <c r="C251" s="141"/>
      <c r="D251" s="201"/>
      <c r="E251" s="166"/>
      <c r="F251" s="154"/>
      <c r="G251" s="146"/>
      <c r="H251" s="157"/>
      <c r="I251" s="151"/>
      <c r="J251" s="157"/>
      <c r="K251" s="42"/>
      <c r="L251" s="96"/>
      <c r="M251" s="93"/>
      <c r="N251" s="84"/>
      <c r="O251" s="40">
        <f t="shared" si="268"/>
        <v>0</v>
      </c>
      <c r="P251" s="157"/>
      <c r="Q251" s="157"/>
      <c r="R251" s="157"/>
    </row>
    <row r="252" spans="1:18" ht="5.25" customHeight="1" x14ac:dyDescent="0.2">
      <c r="A252" s="140"/>
      <c r="B252" s="141"/>
      <c r="C252" s="141"/>
      <c r="D252" s="201"/>
      <c r="E252" s="166"/>
      <c r="F252" s="154"/>
      <c r="G252" s="146"/>
      <c r="H252" s="157"/>
      <c r="I252" s="151"/>
      <c r="J252" s="157"/>
      <c r="K252" s="42"/>
      <c r="L252" s="96"/>
      <c r="M252" s="93"/>
      <c r="N252" s="84"/>
      <c r="O252" s="40">
        <f t="shared" si="268"/>
        <v>0</v>
      </c>
      <c r="P252" s="157"/>
      <c r="Q252" s="157"/>
      <c r="R252" s="157"/>
    </row>
    <row r="253" spans="1:18" ht="5.25" customHeight="1" x14ac:dyDescent="0.2">
      <c r="A253" s="140"/>
      <c r="B253" s="141"/>
      <c r="C253" s="141"/>
      <c r="D253" s="202"/>
      <c r="E253" s="167"/>
      <c r="F253" s="155"/>
      <c r="G253" s="146"/>
      <c r="H253" s="158"/>
      <c r="I253" s="152"/>
      <c r="J253" s="158"/>
      <c r="K253" s="42"/>
      <c r="L253" s="42"/>
      <c r="M253" s="42"/>
      <c r="N253" s="84"/>
      <c r="O253" s="40">
        <f t="shared" si="268"/>
        <v>0</v>
      </c>
      <c r="P253" s="158"/>
      <c r="Q253" s="158"/>
      <c r="R253" s="158"/>
    </row>
    <row r="254" spans="1:18" ht="9.75" customHeight="1" x14ac:dyDescent="0.2">
      <c r="A254" s="140">
        <v>4</v>
      </c>
      <c r="B254" s="141" t="s">
        <v>61</v>
      </c>
      <c r="C254" s="141" t="s">
        <v>256</v>
      </c>
      <c r="D254" s="200" t="s">
        <v>66</v>
      </c>
      <c r="E254" s="165">
        <v>1</v>
      </c>
      <c r="F254" s="145">
        <f t="shared" ref="F254" si="290">H254+J254+R254</f>
        <v>22.090026917700005</v>
      </c>
      <c r="G254" s="146"/>
      <c r="H254" s="139">
        <f t="shared" ref="H254" si="291">G254*$P$8/1000</f>
        <v>0</v>
      </c>
      <c r="I254" s="150"/>
      <c r="J254" s="139">
        <f t="shared" ref="J254" si="292">I254*$P$9/1000</f>
        <v>0</v>
      </c>
      <c r="K254" s="42" t="s">
        <v>255</v>
      </c>
      <c r="L254" s="84" t="s">
        <v>66</v>
      </c>
      <c r="M254" s="42">
        <v>1</v>
      </c>
      <c r="N254" s="84">
        <v>19.167000000000002</v>
      </c>
      <c r="O254" s="40">
        <f t="shared" si="268"/>
        <v>19.167000000000002</v>
      </c>
      <c r="P254" s="139">
        <f t="shared" ref="P254" si="293">E254*F254</f>
        <v>22.090026917700005</v>
      </c>
      <c r="Q254" s="139">
        <f t="shared" ref="Q254" si="294">SUM(O254:O257)</f>
        <v>19.167000000000002</v>
      </c>
      <c r="R254" s="139">
        <f t="shared" ref="R254" si="295">Q254*1.02*1.05*$R$14</f>
        <v>22.090026917700005</v>
      </c>
    </row>
    <row r="255" spans="1:18" ht="3.75" customHeight="1" x14ac:dyDescent="0.2">
      <c r="A255" s="140"/>
      <c r="B255" s="141"/>
      <c r="C255" s="141"/>
      <c r="D255" s="201"/>
      <c r="E255" s="166"/>
      <c r="F255" s="145"/>
      <c r="G255" s="146"/>
      <c r="H255" s="139"/>
      <c r="I255" s="151"/>
      <c r="J255" s="139"/>
      <c r="K255" s="42"/>
      <c r="L255" s="96"/>
      <c r="M255" s="93"/>
      <c r="N255" s="84"/>
      <c r="O255" s="40">
        <f t="shared" si="268"/>
        <v>0</v>
      </c>
      <c r="P255" s="139"/>
      <c r="Q255" s="139"/>
      <c r="R255" s="139"/>
    </row>
    <row r="256" spans="1:18" ht="3.75" customHeight="1" x14ac:dyDescent="0.2">
      <c r="A256" s="140"/>
      <c r="B256" s="141"/>
      <c r="C256" s="141"/>
      <c r="D256" s="201"/>
      <c r="E256" s="166"/>
      <c r="F256" s="145"/>
      <c r="G256" s="146"/>
      <c r="H256" s="139"/>
      <c r="I256" s="151"/>
      <c r="J256" s="139"/>
      <c r="K256" s="42"/>
      <c r="L256" s="96"/>
      <c r="M256" s="93"/>
      <c r="N256" s="84"/>
      <c r="O256" s="40">
        <f t="shared" si="268"/>
        <v>0</v>
      </c>
      <c r="P256" s="139"/>
      <c r="Q256" s="139"/>
      <c r="R256" s="139"/>
    </row>
    <row r="257" spans="1:18" ht="3.75" customHeight="1" x14ac:dyDescent="0.2">
      <c r="A257" s="140"/>
      <c r="B257" s="141"/>
      <c r="C257" s="141"/>
      <c r="D257" s="202"/>
      <c r="E257" s="167"/>
      <c r="F257" s="145"/>
      <c r="G257" s="146"/>
      <c r="H257" s="139"/>
      <c r="I257" s="152"/>
      <c r="J257" s="139"/>
      <c r="K257" s="42"/>
      <c r="L257" s="42"/>
      <c r="M257" s="42"/>
      <c r="N257" s="84"/>
      <c r="O257" s="40">
        <f t="shared" si="268"/>
        <v>0</v>
      </c>
      <c r="P257" s="139"/>
      <c r="Q257" s="139"/>
      <c r="R257" s="139"/>
    </row>
    <row r="258" spans="1:18" ht="9.75" customHeight="1" x14ac:dyDescent="0.2">
      <c r="A258" s="140">
        <v>5</v>
      </c>
      <c r="B258" s="141" t="s">
        <v>61</v>
      </c>
      <c r="C258" s="141" t="s">
        <v>254</v>
      </c>
      <c r="D258" s="200" t="s">
        <v>66</v>
      </c>
      <c r="E258" s="165">
        <v>1</v>
      </c>
      <c r="F258" s="145">
        <f t="shared" ref="F258" si="296">H258+J258+R258</f>
        <v>27.660074400000003</v>
      </c>
      <c r="G258" s="146"/>
      <c r="H258" s="139">
        <f t="shared" ref="H258" si="297">G258*$P$8/1000</f>
        <v>0</v>
      </c>
      <c r="I258" s="150"/>
      <c r="J258" s="139">
        <f t="shared" ref="J258" si="298">I258*$P$9/1000</f>
        <v>0</v>
      </c>
      <c r="K258" s="42" t="s">
        <v>255</v>
      </c>
      <c r="L258" s="84" t="s">
        <v>66</v>
      </c>
      <c r="M258" s="42">
        <v>1</v>
      </c>
      <c r="N258" s="84">
        <v>24</v>
      </c>
      <c r="O258" s="40">
        <f t="shared" si="268"/>
        <v>24</v>
      </c>
      <c r="P258" s="139">
        <f t="shared" ref="P258" si="299">E258*F258</f>
        <v>27.660074400000003</v>
      </c>
      <c r="Q258" s="139">
        <f t="shared" ref="Q258" si="300">SUM(O258:O261)</f>
        <v>24</v>
      </c>
      <c r="R258" s="139">
        <f t="shared" ref="R258" si="301">Q258*1.02*1.05*$R$14</f>
        <v>27.660074400000003</v>
      </c>
    </row>
    <row r="259" spans="1:18" ht="3.75" customHeight="1" x14ac:dyDescent="0.2">
      <c r="A259" s="140"/>
      <c r="B259" s="141"/>
      <c r="C259" s="141"/>
      <c r="D259" s="201"/>
      <c r="E259" s="166"/>
      <c r="F259" s="145"/>
      <c r="G259" s="146"/>
      <c r="H259" s="139"/>
      <c r="I259" s="151"/>
      <c r="J259" s="139"/>
      <c r="K259" s="42"/>
      <c r="L259" s="96"/>
      <c r="M259" s="93"/>
      <c r="N259" s="84"/>
      <c r="O259" s="40">
        <f t="shared" si="268"/>
        <v>0</v>
      </c>
      <c r="P259" s="139"/>
      <c r="Q259" s="139"/>
      <c r="R259" s="139"/>
    </row>
    <row r="260" spans="1:18" ht="3.75" customHeight="1" x14ac:dyDescent="0.2">
      <c r="A260" s="140"/>
      <c r="B260" s="141"/>
      <c r="C260" s="141"/>
      <c r="D260" s="201"/>
      <c r="E260" s="166"/>
      <c r="F260" s="145"/>
      <c r="G260" s="146"/>
      <c r="H260" s="139"/>
      <c r="I260" s="151"/>
      <c r="J260" s="139"/>
      <c r="K260" s="42"/>
      <c r="L260" s="96"/>
      <c r="M260" s="93"/>
      <c r="N260" s="84"/>
      <c r="O260" s="40">
        <f t="shared" si="268"/>
        <v>0</v>
      </c>
      <c r="P260" s="139"/>
      <c r="Q260" s="139"/>
      <c r="R260" s="139"/>
    </row>
    <row r="261" spans="1:18" ht="3.75" customHeight="1" x14ac:dyDescent="0.2">
      <c r="A261" s="140"/>
      <c r="B261" s="141"/>
      <c r="C261" s="141"/>
      <c r="D261" s="202"/>
      <c r="E261" s="167"/>
      <c r="F261" s="145"/>
      <c r="G261" s="146"/>
      <c r="H261" s="139"/>
      <c r="I261" s="152"/>
      <c r="J261" s="139"/>
      <c r="K261" s="42"/>
      <c r="L261" s="42"/>
      <c r="M261" s="42"/>
      <c r="N261" s="84"/>
      <c r="O261" s="40">
        <f t="shared" si="268"/>
        <v>0</v>
      </c>
      <c r="P261" s="139"/>
      <c r="Q261" s="139"/>
      <c r="R261" s="139"/>
    </row>
    <row r="262" spans="1:18" ht="11.25" customHeight="1" x14ac:dyDescent="0.2">
      <c r="A262" s="140">
        <v>6</v>
      </c>
      <c r="B262" s="141" t="s">
        <v>61</v>
      </c>
      <c r="C262" s="141" t="s">
        <v>209</v>
      </c>
      <c r="D262" s="200" t="s">
        <v>66</v>
      </c>
      <c r="E262" s="165">
        <v>1</v>
      </c>
      <c r="F262" s="145">
        <f t="shared" ref="F262" si="302">H262+J262+R262</f>
        <v>74.912701499999997</v>
      </c>
      <c r="G262" s="146"/>
      <c r="H262" s="139">
        <f t="shared" ref="H262" si="303">G262*$P$8/1000</f>
        <v>0</v>
      </c>
      <c r="I262" s="150"/>
      <c r="J262" s="139">
        <f t="shared" ref="J262" si="304">I262*$P$9/1000</f>
        <v>0</v>
      </c>
      <c r="K262" s="42" t="s">
        <v>173</v>
      </c>
      <c r="L262" s="84" t="s">
        <v>66</v>
      </c>
      <c r="M262" s="42">
        <v>1</v>
      </c>
      <c r="N262" s="84">
        <v>65</v>
      </c>
      <c r="O262" s="40">
        <f t="shared" si="268"/>
        <v>65</v>
      </c>
      <c r="P262" s="139">
        <f t="shared" ref="P262" si="305">E262*F262</f>
        <v>74.912701499999997</v>
      </c>
      <c r="Q262" s="139">
        <f t="shared" ref="Q262" si="306">SUM(O262:O265)</f>
        <v>65</v>
      </c>
      <c r="R262" s="139">
        <f t="shared" ref="R262" si="307">Q262*1.02*1.05*$R$14</f>
        <v>74.912701499999997</v>
      </c>
    </row>
    <row r="263" spans="1:18" ht="4.5" customHeight="1" x14ac:dyDescent="0.2">
      <c r="A263" s="140"/>
      <c r="B263" s="141"/>
      <c r="C263" s="141"/>
      <c r="D263" s="201"/>
      <c r="E263" s="166"/>
      <c r="F263" s="145"/>
      <c r="G263" s="146"/>
      <c r="H263" s="139"/>
      <c r="I263" s="151"/>
      <c r="J263" s="139"/>
      <c r="K263" s="42"/>
      <c r="L263" s="96"/>
      <c r="M263" s="93"/>
      <c r="N263" s="84"/>
      <c r="O263" s="40">
        <f t="shared" si="268"/>
        <v>0</v>
      </c>
      <c r="P263" s="139"/>
      <c r="Q263" s="139"/>
      <c r="R263" s="139"/>
    </row>
    <row r="264" spans="1:18" ht="4.5" customHeight="1" x14ac:dyDescent="0.2">
      <c r="A264" s="140"/>
      <c r="B264" s="141"/>
      <c r="C264" s="141"/>
      <c r="D264" s="201"/>
      <c r="E264" s="166"/>
      <c r="F264" s="145"/>
      <c r="G264" s="146"/>
      <c r="H264" s="139"/>
      <c r="I264" s="151"/>
      <c r="J264" s="139"/>
      <c r="K264" s="42"/>
      <c r="L264" s="96"/>
      <c r="M264" s="93"/>
      <c r="N264" s="84"/>
      <c r="O264" s="40">
        <f t="shared" si="268"/>
        <v>0</v>
      </c>
      <c r="P264" s="139"/>
      <c r="Q264" s="139"/>
      <c r="R264" s="139"/>
    </row>
    <row r="265" spans="1:18" ht="4.5" customHeight="1" x14ac:dyDescent="0.2">
      <c r="A265" s="140"/>
      <c r="B265" s="141"/>
      <c r="C265" s="141"/>
      <c r="D265" s="202"/>
      <c r="E265" s="167"/>
      <c r="F265" s="145"/>
      <c r="G265" s="146"/>
      <c r="H265" s="139"/>
      <c r="I265" s="152"/>
      <c r="J265" s="139"/>
      <c r="K265" s="42"/>
      <c r="L265" s="42"/>
      <c r="M265" s="42"/>
      <c r="N265" s="84"/>
      <c r="O265" s="40">
        <f t="shared" si="268"/>
        <v>0</v>
      </c>
      <c r="P265" s="139"/>
      <c r="Q265" s="139"/>
      <c r="R265" s="139"/>
    </row>
    <row r="266" spans="1:18" ht="10.5" customHeight="1" x14ac:dyDescent="0.2">
      <c r="A266" s="140">
        <v>7</v>
      </c>
      <c r="B266" s="141" t="s">
        <v>61</v>
      </c>
      <c r="C266" s="175" t="s">
        <v>145</v>
      </c>
      <c r="D266" s="161" t="s">
        <v>66</v>
      </c>
      <c r="E266" s="165">
        <v>1</v>
      </c>
      <c r="F266" s="153">
        <f t="shared" ref="F266" si="308">H266+J266+R266</f>
        <v>115.25031000000001</v>
      </c>
      <c r="G266" s="140"/>
      <c r="H266" s="139">
        <f t="shared" ref="H266" si="309">G266*$P$8/1000</f>
        <v>0</v>
      </c>
      <c r="I266" s="140"/>
      <c r="J266" s="156">
        <f t="shared" ref="J266" si="310">I266*$P$9/1000</f>
        <v>0</v>
      </c>
      <c r="K266" s="84" t="s">
        <v>147</v>
      </c>
      <c r="L266" s="84" t="s">
        <v>66</v>
      </c>
      <c r="M266" s="84">
        <v>1</v>
      </c>
      <c r="N266" s="84">
        <v>100</v>
      </c>
      <c r="O266" s="40">
        <f t="shared" si="268"/>
        <v>100</v>
      </c>
      <c r="P266" s="156">
        <f t="shared" ref="P266" si="311">E266*F266</f>
        <v>115.25031000000001</v>
      </c>
      <c r="Q266" s="156">
        <f t="shared" ref="Q266" si="312">SUM(O266:O269)</f>
        <v>100</v>
      </c>
      <c r="R266" s="156">
        <f t="shared" ref="R266" si="313">Q266*1.02*1.05*$R$14</f>
        <v>115.25031000000001</v>
      </c>
    </row>
    <row r="267" spans="1:18" ht="3.75" customHeight="1" x14ac:dyDescent="0.2">
      <c r="A267" s="140"/>
      <c r="B267" s="141"/>
      <c r="C267" s="176"/>
      <c r="D267" s="162"/>
      <c r="E267" s="166"/>
      <c r="F267" s="154"/>
      <c r="G267" s="140"/>
      <c r="H267" s="139"/>
      <c r="I267" s="140"/>
      <c r="J267" s="157"/>
      <c r="K267" s="42"/>
      <c r="L267" s="42"/>
      <c r="M267" s="42"/>
      <c r="N267" s="43"/>
      <c r="O267" s="40">
        <f t="shared" si="268"/>
        <v>0</v>
      </c>
      <c r="P267" s="157"/>
      <c r="Q267" s="157"/>
      <c r="R267" s="157"/>
    </row>
    <row r="268" spans="1:18" ht="3.75" customHeight="1" x14ac:dyDescent="0.2">
      <c r="A268" s="140"/>
      <c r="B268" s="141"/>
      <c r="C268" s="176"/>
      <c r="D268" s="162"/>
      <c r="E268" s="166"/>
      <c r="F268" s="154"/>
      <c r="G268" s="140"/>
      <c r="H268" s="139"/>
      <c r="I268" s="140"/>
      <c r="J268" s="157"/>
      <c r="K268" s="42"/>
      <c r="L268" s="42"/>
      <c r="M268" s="42"/>
      <c r="N268" s="43"/>
      <c r="O268" s="40">
        <f t="shared" si="268"/>
        <v>0</v>
      </c>
      <c r="P268" s="157"/>
      <c r="Q268" s="157"/>
      <c r="R268" s="157"/>
    </row>
    <row r="269" spans="1:18" ht="3.75" customHeight="1" x14ac:dyDescent="0.2">
      <c r="A269" s="140"/>
      <c r="B269" s="141"/>
      <c r="C269" s="177"/>
      <c r="D269" s="163"/>
      <c r="E269" s="167"/>
      <c r="F269" s="155"/>
      <c r="G269" s="140"/>
      <c r="H269" s="139"/>
      <c r="I269" s="140"/>
      <c r="J269" s="158"/>
      <c r="K269" s="42"/>
      <c r="L269" s="42"/>
      <c r="M269" s="42"/>
      <c r="N269" s="84"/>
      <c r="O269" s="40">
        <f t="shared" si="268"/>
        <v>0</v>
      </c>
      <c r="P269" s="158"/>
      <c r="Q269" s="158"/>
      <c r="R269" s="158"/>
    </row>
    <row r="270" spans="1:18" ht="10.5" customHeight="1" x14ac:dyDescent="0.2">
      <c r="A270" s="140">
        <v>8</v>
      </c>
      <c r="B270" s="141" t="s">
        <v>151</v>
      </c>
      <c r="C270" s="141" t="s">
        <v>187</v>
      </c>
      <c r="D270" s="140" t="s">
        <v>136</v>
      </c>
      <c r="E270" s="142">
        <v>8.6999999999999993</v>
      </c>
      <c r="F270" s="145">
        <f t="shared" ref="F270" si="314">H270+J270+R270</f>
        <v>0.82015731900000011</v>
      </c>
      <c r="G270" s="146">
        <v>2.7799999999999998E-2</v>
      </c>
      <c r="H270" s="139">
        <f t="shared" ref="H270" si="315">G270*$P$8/1000</f>
        <v>6.7482275999999994E-2</v>
      </c>
      <c r="I270" s="147">
        <v>1.1999999999999999E-3</v>
      </c>
      <c r="J270" s="139">
        <f t="shared" ref="J270" si="316">I270*$P$9/1000</f>
        <v>3.5480279999999999E-3</v>
      </c>
      <c r="K270" s="42" t="s">
        <v>184</v>
      </c>
      <c r="L270" s="42" t="s">
        <v>136</v>
      </c>
      <c r="M270" s="42">
        <v>1</v>
      </c>
      <c r="N270" s="103">
        <v>0.65</v>
      </c>
      <c r="O270" s="40">
        <f t="shared" si="268"/>
        <v>0.65</v>
      </c>
      <c r="P270" s="139">
        <f t="shared" ref="P270" si="317">E270*F270</f>
        <v>7.1353686753000005</v>
      </c>
      <c r="Q270" s="139">
        <f t="shared" ref="Q270" si="318">SUM(O270:O273)</f>
        <v>0.65</v>
      </c>
      <c r="R270" s="139">
        <f t="shared" ref="R270" si="319">Q270*1.02*1.05*$R$14</f>
        <v>0.74912701500000012</v>
      </c>
    </row>
    <row r="271" spans="1:18" ht="3.75" customHeight="1" x14ac:dyDescent="0.2">
      <c r="A271" s="140"/>
      <c r="B271" s="141"/>
      <c r="C271" s="141"/>
      <c r="D271" s="140"/>
      <c r="E271" s="143"/>
      <c r="F271" s="145"/>
      <c r="G271" s="146"/>
      <c r="H271" s="139"/>
      <c r="I271" s="148"/>
      <c r="J271" s="139"/>
      <c r="K271" s="42"/>
      <c r="L271" s="42"/>
      <c r="M271" s="42"/>
      <c r="N271" s="84"/>
      <c r="O271" s="40">
        <f t="shared" si="268"/>
        <v>0</v>
      </c>
      <c r="P271" s="139"/>
      <c r="Q271" s="139"/>
      <c r="R271" s="139"/>
    </row>
    <row r="272" spans="1:18" ht="3.75" customHeight="1" x14ac:dyDescent="0.2">
      <c r="A272" s="140"/>
      <c r="B272" s="141"/>
      <c r="C272" s="141"/>
      <c r="D272" s="140"/>
      <c r="E272" s="143"/>
      <c r="F272" s="145"/>
      <c r="G272" s="146"/>
      <c r="H272" s="139"/>
      <c r="I272" s="148"/>
      <c r="J272" s="139"/>
      <c r="K272" s="42"/>
      <c r="L272" s="42"/>
      <c r="M272" s="93"/>
      <c r="N272" s="84"/>
      <c r="O272" s="40">
        <f t="shared" si="268"/>
        <v>0</v>
      </c>
      <c r="P272" s="139"/>
      <c r="Q272" s="139"/>
      <c r="R272" s="139"/>
    </row>
    <row r="273" spans="1:18" ht="3.75" customHeight="1" x14ac:dyDescent="0.2">
      <c r="A273" s="140"/>
      <c r="B273" s="141"/>
      <c r="C273" s="141"/>
      <c r="D273" s="140"/>
      <c r="E273" s="144"/>
      <c r="F273" s="145"/>
      <c r="G273" s="146"/>
      <c r="H273" s="139"/>
      <c r="I273" s="149"/>
      <c r="J273" s="139"/>
      <c r="K273" s="42"/>
      <c r="L273" s="42"/>
      <c r="M273" s="42"/>
      <c r="N273" s="84"/>
      <c r="O273" s="40">
        <f t="shared" si="268"/>
        <v>0</v>
      </c>
      <c r="P273" s="139"/>
      <c r="Q273" s="139"/>
      <c r="R273" s="139"/>
    </row>
    <row r="274" spans="1:18" ht="12" customHeight="1" x14ac:dyDescent="0.2">
      <c r="A274" s="140">
        <v>9</v>
      </c>
      <c r="B274" s="141" t="s">
        <v>61</v>
      </c>
      <c r="C274" s="141" t="s">
        <v>158</v>
      </c>
      <c r="D274" s="140" t="s">
        <v>136</v>
      </c>
      <c r="E274" s="142">
        <v>18.5</v>
      </c>
      <c r="F274" s="145">
        <f t="shared" ref="F274" si="320">H274+J274+R274</f>
        <v>0.74912701500000012</v>
      </c>
      <c r="G274" s="146"/>
      <c r="H274" s="139">
        <f t="shared" ref="H274" si="321">G274*$P$8/1000</f>
        <v>0</v>
      </c>
      <c r="I274" s="147"/>
      <c r="J274" s="139">
        <f t="shared" ref="J274" si="322">I274*$P$9/1000</f>
        <v>0</v>
      </c>
      <c r="K274" s="42" t="s">
        <v>176</v>
      </c>
      <c r="L274" s="42" t="s">
        <v>136</v>
      </c>
      <c r="M274" s="42">
        <v>1</v>
      </c>
      <c r="N274" s="84">
        <v>0.65</v>
      </c>
      <c r="O274" s="40">
        <f t="shared" si="268"/>
        <v>0.65</v>
      </c>
      <c r="P274" s="139">
        <f t="shared" ref="P274" si="323">E274*F274</f>
        <v>13.858849777500001</v>
      </c>
      <c r="Q274" s="139">
        <f t="shared" ref="Q274" si="324">SUM(O274:O277)</f>
        <v>0.65</v>
      </c>
      <c r="R274" s="139">
        <f t="shared" ref="R274" si="325">Q274*1.02*1.05*$R$14</f>
        <v>0.74912701500000012</v>
      </c>
    </row>
    <row r="275" spans="1:18" ht="3.75" customHeight="1" x14ac:dyDescent="0.2">
      <c r="A275" s="140"/>
      <c r="B275" s="141"/>
      <c r="C275" s="141"/>
      <c r="D275" s="140"/>
      <c r="E275" s="143"/>
      <c r="F275" s="145"/>
      <c r="G275" s="146"/>
      <c r="H275" s="139"/>
      <c r="I275" s="148"/>
      <c r="J275" s="139"/>
      <c r="K275" s="42"/>
      <c r="L275" s="42"/>
      <c r="M275" s="42"/>
      <c r="N275" s="84"/>
      <c r="O275" s="40">
        <f t="shared" si="268"/>
        <v>0</v>
      </c>
      <c r="P275" s="139"/>
      <c r="Q275" s="139"/>
      <c r="R275" s="139"/>
    </row>
    <row r="276" spans="1:18" ht="3.75" customHeight="1" x14ac:dyDescent="0.2">
      <c r="A276" s="140"/>
      <c r="B276" s="141"/>
      <c r="C276" s="141"/>
      <c r="D276" s="140"/>
      <c r="E276" s="143"/>
      <c r="F276" s="145"/>
      <c r="G276" s="146"/>
      <c r="H276" s="139"/>
      <c r="I276" s="148"/>
      <c r="J276" s="139"/>
      <c r="K276" s="42"/>
      <c r="L276" s="42"/>
      <c r="M276" s="93"/>
      <c r="N276" s="84"/>
      <c r="O276" s="40">
        <f t="shared" si="268"/>
        <v>0</v>
      </c>
      <c r="P276" s="139"/>
      <c r="Q276" s="139"/>
      <c r="R276" s="139"/>
    </row>
    <row r="277" spans="1:18" ht="3.75" customHeight="1" x14ac:dyDescent="0.2">
      <c r="A277" s="140"/>
      <c r="B277" s="141"/>
      <c r="C277" s="141"/>
      <c r="D277" s="140"/>
      <c r="E277" s="144"/>
      <c r="F277" s="145"/>
      <c r="G277" s="146"/>
      <c r="H277" s="139"/>
      <c r="I277" s="149"/>
      <c r="J277" s="139"/>
      <c r="K277" s="42"/>
      <c r="L277" s="42"/>
      <c r="M277" s="42"/>
      <c r="N277" s="84"/>
      <c r="O277" s="40">
        <f t="shared" si="268"/>
        <v>0</v>
      </c>
      <c r="P277" s="139"/>
      <c r="Q277" s="139"/>
      <c r="R277" s="139"/>
    </row>
    <row r="278" spans="1:18" s="77" customFormat="1" x14ac:dyDescent="0.2">
      <c r="A278" s="140">
        <v>10</v>
      </c>
      <c r="B278" s="170" t="s">
        <v>72</v>
      </c>
      <c r="C278" s="170" t="s">
        <v>228</v>
      </c>
      <c r="D278" s="169" t="s">
        <v>272</v>
      </c>
      <c r="E278" s="140">
        <v>6.7</v>
      </c>
      <c r="F278" s="145">
        <f>H278+J278+R278</f>
        <v>0.97408847760000006</v>
      </c>
      <c r="G278" s="140">
        <v>0.19500000000000001</v>
      </c>
      <c r="H278" s="139">
        <f>G278*$P$8/1000</f>
        <v>0.47334690000000001</v>
      </c>
      <c r="I278" s="140">
        <v>1.4999999999999999E-2</v>
      </c>
      <c r="J278" s="139">
        <f>I278*$P$9/1000</f>
        <v>4.4350349999999997E-2</v>
      </c>
      <c r="K278" s="47" t="s">
        <v>137</v>
      </c>
      <c r="L278" s="47" t="s">
        <v>136</v>
      </c>
      <c r="M278" s="42">
        <v>2.4</v>
      </c>
      <c r="N278" s="42">
        <v>0.16500000000000001</v>
      </c>
      <c r="O278" s="42">
        <f t="shared" si="268"/>
        <v>0.39600000000000002</v>
      </c>
      <c r="P278" s="139">
        <f>E278*F278</f>
        <v>6.5263927999200009</v>
      </c>
      <c r="Q278" s="139">
        <f>SUM(O278:O281)</f>
        <v>0.39600000000000002</v>
      </c>
      <c r="R278" s="139">
        <f>Q278*1.02*1.05*$R$14</f>
        <v>0.4563912276</v>
      </c>
    </row>
    <row r="279" spans="1:18" s="77" customFormat="1" ht="4.5" customHeight="1" x14ac:dyDescent="0.2">
      <c r="A279" s="140"/>
      <c r="B279" s="170"/>
      <c r="C279" s="170"/>
      <c r="D279" s="169"/>
      <c r="E279" s="140"/>
      <c r="F279" s="145"/>
      <c r="G279" s="140"/>
      <c r="H279" s="139"/>
      <c r="I279" s="140"/>
      <c r="J279" s="139"/>
      <c r="K279" s="47"/>
      <c r="L279" s="47"/>
      <c r="M279" s="42"/>
      <c r="N279" s="42"/>
      <c r="O279" s="42">
        <f t="shared" si="268"/>
        <v>0</v>
      </c>
      <c r="P279" s="139"/>
      <c r="Q279" s="139"/>
      <c r="R279" s="139"/>
    </row>
    <row r="280" spans="1:18" s="77" customFormat="1" ht="4.5" customHeight="1" x14ac:dyDescent="0.2">
      <c r="A280" s="140"/>
      <c r="B280" s="170"/>
      <c r="C280" s="170"/>
      <c r="D280" s="169"/>
      <c r="E280" s="140"/>
      <c r="F280" s="145"/>
      <c r="G280" s="140"/>
      <c r="H280" s="139"/>
      <c r="I280" s="140"/>
      <c r="J280" s="139"/>
      <c r="K280" s="47"/>
      <c r="L280" s="47"/>
      <c r="M280" s="42"/>
      <c r="N280" s="42"/>
      <c r="O280" s="42">
        <f t="shared" si="268"/>
        <v>0</v>
      </c>
      <c r="P280" s="139"/>
      <c r="Q280" s="139"/>
      <c r="R280" s="139"/>
    </row>
    <row r="281" spans="1:18" s="77" customFormat="1" ht="4.5" customHeight="1" x14ac:dyDescent="0.2">
      <c r="A281" s="140"/>
      <c r="B281" s="170"/>
      <c r="C281" s="170"/>
      <c r="D281" s="169"/>
      <c r="E281" s="140"/>
      <c r="F281" s="145"/>
      <c r="G281" s="140"/>
      <c r="H281" s="139"/>
      <c r="I281" s="140"/>
      <c r="J281" s="139"/>
      <c r="K281" s="47"/>
      <c r="L281" s="47"/>
      <c r="M281" s="47"/>
      <c r="N281" s="85"/>
      <c r="O281" s="48">
        <f t="shared" si="268"/>
        <v>0</v>
      </c>
      <c r="P281" s="139"/>
      <c r="Q281" s="139"/>
      <c r="R281" s="139"/>
    </row>
    <row r="282" spans="1:18" ht="12.75" customHeight="1" x14ac:dyDescent="0.2">
      <c r="C282" s="37" t="s">
        <v>188</v>
      </c>
      <c r="F282" s="105"/>
      <c r="G282" s="105"/>
      <c r="H282" s="105"/>
      <c r="I282" s="105"/>
      <c r="J282" s="105"/>
      <c r="K282" s="106"/>
      <c r="L282" s="106"/>
      <c r="M282" s="106"/>
      <c r="N282" s="106"/>
      <c r="O282" s="106"/>
      <c r="P282" s="78">
        <f>SUM(P18:P281)</f>
        <v>3618.7736551855915</v>
      </c>
      <c r="Q282" s="106"/>
      <c r="R282" s="107"/>
    </row>
    <row r="283" spans="1:18" ht="12.75" customHeight="1" x14ac:dyDescent="0.2">
      <c r="C283" s="37" t="s">
        <v>189</v>
      </c>
      <c r="P283" s="78">
        <f>P282*13.3%</f>
        <v>481.29689613968367</v>
      </c>
      <c r="Q283" s="108"/>
      <c r="R283" s="108"/>
    </row>
    <row r="284" spans="1:18" ht="3" customHeight="1" x14ac:dyDescent="0.2">
      <c r="P284" s="78"/>
      <c r="Q284" s="108"/>
      <c r="R284" s="108"/>
    </row>
    <row r="285" spans="1:18" ht="12.75" customHeight="1" x14ac:dyDescent="0.2">
      <c r="C285" s="37" t="s">
        <v>188</v>
      </c>
      <c r="P285" s="78">
        <f>SUM(P282:P283)</f>
        <v>4100.0705513252751</v>
      </c>
      <c r="Q285" s="108"/>
      <c r="R285" s="108"/>
    </row>
    <row r="286" spans="1:18" ht="3" customHeight="1" x14ac:dyDescent="0.2">
      <c r="P286" s="78"/>
      <c r="Q286" s="108"/>
      <c r="R286" s="108"/>
    </row>
    <row r="287" spans="1:18" ht="12.75" customHeight="1" x14ac:dyDescent="0.2">
      <c r="C287" s="37" t="s">
        <v>210</v>
      </c>
      <c r="P287" s="78">
        <f>P285*11%</f>
        <v>451.00776064578025</v>
      </c>
    </row>
    <row r="288" spans="1:18" ht="3" customHeight="1" x14ac:dyDescent="0.2">
      <c r="P288" s="78"/>
    </row>
    <row r="289" spans="2:23" ht="12.75" customHeight="1" x14ac:dyDescent="0.2">
      <c r="C289" s="37" t="s">
        <v>188</v>
      </c>
      <c r="P289" s="78">
        <f>SUM(P285:P287)</f>
        <v>4551.078311971055</v>
      </c>
    </row>
    <row r="290" spans="2:23" ht="12.75" customHeight="1" x14ac:dyDescent="0.2">
      <c r="P290" s="78"/>
    </row>
    <row r="291" spans="2:23" ht="12.75" customHeight="1" x14ac:dyDescent="0.2">
      <c r="H291" s="137" t="s">
        <v>199</v>
      </c>
      <c r="I291" s="137"/>
      <c r="J291" s="137"/>
      <c r="K291" s="137"/>
      <c r="L291" s="137"/>
      <c r="M291" s="137"/>
      <c r="N291" s="137"/>
      <c r="O291" s="137"/>
      <c r="P291" s="137"/>
      <c r="Q291" s="137"/>
    </row>
    <row r="292" spans="2:23" ht="12.75" customHeight="1" x14ac:dyDescent="0.2"/>
    <row r="293" spans="2:23" ht="12.75" customHeight="1" x14ac:dyDescent="0.2"/>
    <row r="294" spans="2:23" ht="12.75" customHeight="1" x14ac:dyDescent="0.2"/>
    <row r="295" spans="2:23" ht="12.75" customHeight="1" x14ac:dyDescent="0.2"/>
    <row r="297" spans="2:23" ht="3" customHeight="1" x14ac:dyDescent="0.2"/>
    <row r="298" spans="2:23" ht="12.75" customHeight="1" x14ac:dyDescent="0.2"/>
    <row r="299" spans="2:23" ht="3.75" customHeight="1" x14ac:dyDescent="0.2"/>
    <row r="301" spans="2:23" ht="3" customHeight="1" x14ac:dyDescent="0.2"/>
    <row r="302" spans="2:23" s="46" customFormat="1" ht="12.75" customHeight="1" x14ac:dyDescent="0.2">
      <c r="B302" s="37"/>
      <c r="C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</row>
    <row r="303" spans="2:23" s="46" customFormat="1" ht="3.75" customHeight="1" x14ac:dyDescent="0.2">
      <c r="B303" s="37"/>
      <c r="C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</row>
  </sheetData>
  <mergeCells count="883">
    <mergeCell ref="J274:J277"/>
    <mergeCell ref="P274:P277"/>
    <mergeCell ref="Q274:Q277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66:J269"/>
    <mergeCell ref="P266:P269"/>
    <mergeCell ref="Q266:Q269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P270:P273"/>
    <mergeCell ref="Q270:Q273"/>
    <mergeCell ref="R270:R273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58:J261"/>
    <mergeCell ref="P258:P261"/>
    <mergeCell ref="Q258:Q261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62:J265"/>
    <mergeCell ref="P262:P265"/>
    <mergeCell ref="Q262:Q265"/>
    <mergeCell ref="R262:R265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0:J253"/>
    <mergeCell ref="P250:P253"/>
    <mergeCell ref="Q250:Q253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P254:P257"/>
    <mergeCell ref="Q254:Q257"/>
    <mergeCell ref="R254:R257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46:J249"/>
    <mergeCell ref="P246:P249"/>
    <mergeCell ref="Q246:Q249"/>
    <mergeCell ref="R246:R249"/>
    <mergeCell ref="A242:A245"/>
    <mergeCell ref="B242:B245"/>
    <mergeCell ref="C242:C245"/>
    <mergeCell ref="D242:D245"/>
    <mergeCell ref="E242:E245"/>
    <mergeCell ref="F242:F245"/>
    <mergeCell ref="G242:G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H291:Q291"/>
    <mergeCell ref="R230:R233"/>
    <mergeCell ref="G230:G233"/>
    <mergeCell ref="H230:H233"/>
    <mergeCell ref="I230:I233"/>
    <mergeCell ref="J230:J233"/>
    <mergeCell ref="P230:P233"/>
    <mergeCell ref="Q230:Q233"/>
    <mergeCell ref="H242:H245"/>
    <mergeCell ref="I242:I245"/>
    <mergeCell ref="R234:R237"/>
    <mergeCell ref="J238:J241"/>
    <mergeCell ref="P238:P241"/>
    <mergeCell ref="Q238:Q241"/>
    <mergeCell ref="R238:R241"/>
    <mergeCell ref="G234:G237"/>
    <mergeCell ref="H234:H237"/>
    <mergeCell ref="I234:I237"/>
    <mergeCell ref="J234:J237"/>
    <mergeCell ref="P234:P237"/>
    <mergeCell ref="J242:J245"/>
    <mergeCell ref="P242:P245"/>
    <mergeCell ref="Q242:Q245"/>
    <mergeCell ref="R242:R245"/>
    <mergeCell ref="A234:A237"/>
    <mergeCell ref="B234:B237"/>
    <mergeCell ref="C234:C237"/>
    <mergeCell ref="E218:E221"/>
    <mergeCell ref="F218:F221"/>
    <mergeCell ref="G218:G221"/>
    <mergeCell ref="J226:J229"/>
    <mergeCell ref="P226:P229"/>
    <mergeCell ref="Q226:Q229"/>
    <mergeCell ref="Q234:Q237"/>
    <mergeCell ref="D234:D237"/>
    <mergeCell ref="E234:E237"/>
    <mergeCell ref="F234:F237"/>
    <mergeCell ref="R226:R229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C210:C213"/>
    <mergeCell ref="D210:D213"/>
    <mergeCell ref="E210:E213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R222:R225"/>
    <mergeCell ref="G222:G225"/>
    <mergeCell ref="H222:H225"/>
    <mergeCell ref="I222:I225"/>
    <mergeCell ref="J222:J225"/>
    <mergeCell ref="P222:P225"/>
    <mergeCell ref="Q222:Q225"/>
    <mergeCell ref="A218:A221"/>
    <mergeCell ref="B218:B221"/>
    <mergeCell ref="C218:C221"/>
    <mergeCell ref="D218:D221"/>
    <mergeCell ref="A202:A205"/>
    <mergeCell ref="B202:B205"/>
    <mergeCell ref="C202:C205"/>
    <mergeCell ref="H218:H221"/>
    <mergeCell ref="I218:I221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R214:R217"/>
    <mergeCell ref="G214:G217"/>
    <mergeCell ref="H214:H217"/>
    <mergeCell ref="I214:I217"/>
    <mergeCell ref="J214:J217"/>
    <mergeCell ref="P214:P217"/>
    <mergeCell ref="Q214:Q217"/>
    <mergeCell ref="A210:A213"/>
    <mergeCell ref="B210:B213"/>
    <mergeCell ref="A206:A209"/>
    <mergeCell ref="B206:B209"/>
    <mergeCell ref="C206:C209"/>
    <mergeCell ref="D206:D209"/>
    <mergeCell ref="E206:E209"/>
    <mergeCell ref="F206:F209"/>
    <mergeCell ref="R206:R209"/>
    <mergeCell ref="G206:G209"/>
    <mergeCell ref="H206:H209"/>
    <mergeCell ref="I206:I209"/>
    <mergeCell ref="J206:J209"/>
    <mergeCell ref="P206:P209"/>
    <mergeCell ref="Q206:Q209"/>
    <mergeCell ref="Q194:Q197"/>
    <mergeCell ref="F210:F213"/>
    <mergeCell ref="G210:G213"/>
    <mergeCell ref="H210:H213"/>
    <mergeCell ref="I210:I213"/>
    <mergeCell ref="J202:J205"/>
    <mergeCell ref="P202:P205"/>
    <mergeCell ref="Q202:Q205"/>
    <mergeCell ref="R202:R205"/>
    <mergeCell ref="I194:I197"/>
    <mergeCell ref="R194:R197"/>
    <mergeCell ref="D202:D205"/>
    <mergeCell ref="E202:E205"/>
    <mergeCell ref="F202:F205"/>
    <mergeCell ref="G202:G205"/>
    <mergeCell ref="H202:H205"/>
    <mergeCell ref="I202:I205"/>
    <mergeCell ref="J194:J197"/>
    <mergeCell ref="P194:P197"/>
    <mergeCell ref="F186:F189"/>
    <mergeCell ref="G186:G189"/>
    <mergeCell ref="A198:A201"/>
    <mergeCell ref="B198:B201"/>
    <mergeCell ref="C198:C201"/>
    <mergeCell ref="D198:D201"/>
    <mergeCell ref="E198:E201"/>
    <mergeCell ref="F198:F201"/>
    <mergeCell ref="R198:R201"/>
    <mergeCell ref="G198:G201"/>
    <mergeCell ref="H198:H201"/>
    <mergeCell ref="I198:I201"/>
    <mergeCell ref="J198:J201"/>
    <mergeCell ref="P198:P201"/>
    <mergeCell ref="Q198:Q20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A190:A193"/>
    <mergeCell ref="B190:B193"/>
    <mergeCell ref="C190:C193"/>
    <mergeCell ref="D190:D193"/>
    <mergeCell ref="E190:E193"/>
    <mergeCell ref="F190:F193"/>
    <mergeCell ref="R182:R185"/>
    <mergeCell ref="G182:G185"/>
    <mergeCell ref="H182:H185"/>
    <mergeCell ref="I182:I185"/>
    <mergeCell ref="J182:J185"/>
    <mergeCell ref="P182:P185"/>
    <mergeCell ref="Q182:Q185"/>
    <mergeCell ref="R190:R193"/>
    <mergeCell ref="G190:G193"/>
    <mergeCell ref="H190:H193"/>
    <mergeCell ref="I190:I193"/>
    <mergeCell ref="J190:J193"/>
    <mergeCell ref="P190:P193"/>
    <mergeCell ref="Q190:Q193"/>
    <mergeCell ref="H186:H189"/>
    <mergeCell ref="I186:I189"/>
    <mergeCell ref="J186:J189"/>
    <mergeCell ref="P186:P189"/>
    <mergeCell ref="Q186:Q189"/>
    <mergeCell ref="R186:R189"/>
    <mergeCell ref="A186:A189"/>
    <mergeCell ref="B186:B189"/>
    <mergeCell ref="C186:C189"/>
    <mergeCell ref="D186:D189"/>
    <mergeCell ref="E186:E189"/>
    <mergeCell ref="J178:J181"/>
    <mergeCell ref="P178:P181"/>
    <mergeCell ref="Q178:Q181"/>
    <mergeCell ref="R178:R181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A182:A185"/>
    <mergeCell ref="B182:B185"/>
    <mergeCell ref="C182:C185"/>
    <mergeCell ref="D182:D185"/>
    <mergeCell ref="E182:E185"/>
    <mergeCell ref="F182:F185"/>
    <mergeCell ref="J170:J173"/>
    <mergeCell ref="P170:P173"/>
    <mergeCell ref="Q170:Q173"/>
    <mergeCell ref="R170:R173"/>
    <mergeCell ref="A174:A177"/>
    <mergeCell ref="B174:B177"/>
    <mergeCell ref="C174:C177"/>
    <mergeCell ref="D174:D177"/>
    <mergeCell ref="E174:E177"/>
    <mergeCell ref="F174:F177"/>
    <mergeCell ref="R174:R177"/>
    <mergeCell ref="G174:G177"/>
    <mergeCell ref="H174:H177"/>
    <mergeCell ref="I174:I177"/>
    <mergeCell ref="J174:J177"/>
    <mergeCell ref="P174:P177"/>
    <mergeCell ref="Q174:Q177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62:J165"/>
    <mergeCell ref="P162:P165"/>
    <mergeCell ref="Q162:Q165"/>
    <mergeCell ref="R162:R165"/>
    <mergeCell ref="A166:A169"/>
    <mergeCell ref="B166:B169"/>
    <mergeCell ref="C166:C169"/>
    <mergeCell ref="D166:D169"/>
    <mergeCell ref="E166:E169"/>
    <mergeCell ref="F166:F169"/>
    <mergeCell ref="R166:R169"/>
    <mergeCell ref="G166:G169"/>
    <mergeCell ref="H166:H169"/>
    <mergeCell ref="I166:I169"/>
    <mergeCell ref="J166:J169"/>
    <mergeCell ref="P166:P169"/>
    <mergeCell ref="Q166:Q169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R158:R161"/>
    <mergeCell ref="G158:G161"/>
    <mergeCell ref="H158:H161"/>
    <mergeCell ref="I158:I161"/>
    <mergeCell ref="J158:J161"/>
    <mergeCell ref="P158:P161"/>
    <mergeCell ref="Q158:Q16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46:J149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R150:R153"/>
    <mergeCell ref="G150:G153"/>
    <mergeCell ref="H150:H153"/>
    <mergeCell ref="I150:I153"/>
    <mergeCell ref="J150:J153"/>
    <mergeCell ref="P150:P153"/>
    <mergeCell ref="Q150:Q153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J138:J141"/>
    <mergeCell ref="P138:P141"/>
    <mergeCell ref="Q138:Q141"/>
    <mergeCell ref="R138:R141"/>
    <mergeCell ref="A142:A145"/>
    <mergeCell ref="B142:B145"/>
    <mergeCell ref="C142:C145"/>
    <mergeCell ref="D142:D145"/>
    <mergeCell ref="E142:E145"/>
    <mergeCell ref="F142:F145"/>
    <mergeCell ref="R142:R145"/>
    <mergeCell ref="G142:G145"/>
    <mergeCell ref="H142:H145"/>
    <mergeCell ref="I142:I145"/>
    <mergeCell ref="J142:J145"/>
    <mergeCell ref="P142:P145"/>
    <mergeCell ref="Q142:Q145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0:J133"/>
    <mergeCell ref="P130:P133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R134:R137"/>
    <mergeCell ref="G134:G137"/>
    <mergeCell ref="H134:H137"/>
    <mergeCell ref="I134:I137"/>
    <mergeCell ref="J134:J137"/>
    <mergeCell ref="P134:P137"/>
    <mergeCell ref="Q134:Q13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22:J125"/>
    <mergeCell ref="P122:P125"/>
    <mergeCell ref="Q122:Q125"/>
    <mergeCell ref="R122:R125"/>
    <mergeCell ref="A126:A129"/>
    <mergeCell ref="B126:B129"/>
    <mergeCell ref="C126:C129"/>
    <mergeCell ref="D126:D129"/>
    <mergeCell ref="E126:E129"/>
    <mergeCell ref="F126:F129"/>
    <mergeCell ref="R126:R129"/>
    <mergeCell ref="G126:G129"/>
    <mergeCell ref="H126:H129"/>
    <mergeCell ref="I126:I129"/>
    <mergeCell ref="J126:J129"/>
    <mergeCell ref="P126:P129"/>
    <mergeCell ref="Q126:Q129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14:J117"/>
    <mergeCell ref="P114:P117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R118:R121"/>
    <mergeCell ref="G118:G121"/>
    <mergeCell ref="H118:H121"/>
    <mergeCell ref="I118:I121"/>
    <mergeCell ref="J118:J121"/>
    <mergeCell ref="P118:P121"/>
    <mergeCell ref="Q118:Q121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06:J109"/>
    <mergeCell ref="P106:P109"/>
    <mergeCell ref="Q106:Q109"/>
    <mergeCell ref="R106:R109"/>
    <mergeCell ref="A110:A113"/>
    <mergeCell ref="B110:B113"/>
    <mergeCell ref="C110:C113"/>
    <mergeCell ref="D110:D113"/>
    <mergeCell ref="E110:E113"/>
    <mergeCell ref="F110:F113"/>
    <mergeCell ref="R110:R113"/>
    <mergeCell ref="G110:G113"/>
    <mergeCell ref="H110:H113"/>
    <mergeCell ref="I110:I113"/>
    <mergeCell ref="J110:J113"/>
    <mergeCell ref="P110:P113"/>
    <mergeCell ref="Q110:Q113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98:J101"/>
    <mergeCell ref="P98:P101"/>
    <mergeCell ref="Q98:Q101"/>
    <mergeCell ref="R98:R101"/>
    <mergeCell ref="A102:A105"/>
    <mergeCell ref="B102:B105"/>
    <mergeCell ref="C102:C105"/>
    <mergeCell ref="D102:D105"/>
    <mergeCell ref="E102:E105"/>
    <mergeCell ref="F102:F105"/>
    <mergeCell ref="R102:R105"/>
    <mergeCell ref="G102:G105"/>
    <mergeCell ref="H102:H105"/>
    <mergeCell ref="I102:I105"/>
    <mergeCell ref="J102:J105"/>
    <mergeCell ref="P102:P105"/>
    <mergeCell ref="Q102:Q105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A94:A97"/>
    <mergeCell ref="B94:B97"/>
    <mergeCell ref="C94:C97"/>
    <mergeCell ref="D94:D97"/>
    <mergeCell ref="E94:E97"/>
    <mergeCell ref="F94:F97"/>
    <mergeCell ref="R94:R97"/>
    <mergeCell ref="G94:G97"/>
    <mergeCell ref="H94:H97"/>
    <mergeCell ref="I94:I97"/>
    <mergeCell ref="J94:J97"/>
    <mergeCell ref="P94:P97"/>
    <mergeCell ref="Q94:Q9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90:R93"/>
    <mergeCell ref="G90:G93"/>
    <mergeCell ref="H90:H93"/>
    <mergeCell ref="I90:I93"/>
    <mergeCell ref="J90:J93"/>
    <mergeCell ref="P90:P93"/>
    <mergeCell ref="Q90:Q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82:R85"/>
    <mergeCell ref="G82:G85"/>
    <mergeCell ref="H82:H85"/>
    <mergeCell ref="I82:I85"/>
    <mergeCell ref="J82:J85"/>
    <mergeCell ref="P82:P85"/>
    <mergeCell ref="Q82:Q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C1:G1"/>
    <mergeCell ref="A3:B3"/>
    <mergeCell ref="C4:R4"/>
    <mergeCell ref="A6:Q6"/>
    <mergeCell ref="J8:K8"/>
    <mergeCell ref="L8:O8"/>
  </mergeCells>
  <conditionalFormatting sqref="K64:L64">
    <cfRule type="duplicateValues" dxfId="6" priority="2" stopIfTrue="1"/>
  </conditionalFormatting>
  <pageMargins left="0.70799999999999996" right="0.157" top="0.70799999999999996" bottom="0.748" header="0.314" footer="7.8E-2"/>
  <pageSetup paperSize="9" scale="90" orientation="landscape" r:id="rId1"/>
  <headerFooter alignWithMargins="0">
    <oddHeader>&amp;L«ԳԼՈԲԱԼ ԻՆԺԵՆԵՐ» ՍՊԸ &amp;RԳոմք բնակավայր</oddHeader>
    <oddFooter>&amp;LՆախահաշիվներ&amp;R&amp;P</oddFooter>
  </headerFooter>
  <rowBreaks count="2" manualBreakCount="2">
    <brk id="53" max="17" man="1"/>
    <brk id="133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F4C3B-056A-452C-B6CF-7AFC046D9B05}">
  <sheetPr>
    <tabColor rgb="FFFF0000"/>
  </sheetPr>
  <dimension ref="A1:W107"/>
  <sheetViews>
    <sheetView showZeros="0" view="pageBreakPreview" topLeftCell="A75" zoomScale="130" zoomScaleNormal="145" zoomScaleSheetLayoutView="130" workbookViewId="0">
      <selection activeCell="A18" sqref="A18:A21"/>
    </sheetView>
  </sheetViews>
  <sheetFormatPr defaultRowHeight="12.75" x14ac:dyDescent="0.2"/>
  <cols>
    <col min="1" max="1" width="3.7109375" style="46" customWidth="1"/>
    <col min="2" max="2" width="8.28515625" style="37" customWidth="1"/>
    <col min="3" max="3" width="30.5703125" style="37" customWidth="1"/>
    <col min="4" max="4" width="5.85546875" style="46" customWidth="1"/>
    <col min="5" max="5" width="6.42578125" style="46" customWidth="1"/>
    <col min="6" max="6" width="7" style="46" customWidth="1"/>
    <col min="7" max="7" width="6.5703125" style="46" customWidth="1"/>
    <col min="8" max="8" width="6.7109375" style="46" customWidth="1"/>
    <col min="9" max="9" width="7" style="46" customWidth="1"/>
    <col min="10" max="10" width="6.7109375" style="46" customWidth="1"/>
    <col min="11" max="11" width="13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 x14ac:dyDescent="0.2">
      <c r="C1" s="136" t="s">
        <v>337</v>
      </c>
      <c r="D1" s="136"/>
      <c r="E1" s="136"/>
      <c r="F1" s="136"/>
      <c r="G1" s="136"/>
    </row>
    <row r="3" spans="1:18" ht="15" customHeight="1" x14ac:dyDescent="0.2">
      <c r="A3" s="129"/>
      <c r="B3" s="129"/>
      <c r="C3" s="37" t="s">
        <v>359</v>
      </c>
      <c r="D3" s="37"/>
      <c r="E3" s="37"/>
      <c r="F3" s="37"/>
      <c r="G3" s="37"/>
      <c r="H3" s="37"/>
      <c r="I3" s="37"/>
      <c r="J3" s="37"/>
    </row>
    <row r="4" spans="1:18" ht="15" customHeight="1" x14ac:dyDescent="0.2"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5" customHeight="1" x14ac:dyDescent="0.2">
      <c r="C5" s="38"/>
      <c r="K5" s="38"/>
      <c r="L5" s="38"/>
      <c r="M5" s="38"/>
      <c r="N5" s="38"/>
      <c r="O5" s="38"/>
      <c r="P5" s="38"/>
      <c r="Q5" s="38"/>
    </row>
    <row r="6" spans="1:18" ht="14.25" x14ac:dyDescent="0.2">
      <c r="A6" s="185" t="s">
        <v>351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8" ht="13.5" x14ac:dyDescent="0.2">
      <c r="A8" s="110"/>
      <c r="J8" s="129" t="s">
        <v>229</v>
      </c>
      <c r="K8" s="129"/>
      <c r="L8" s="186" t="s">
        <v>177</v>
      </c>
      <c r="M8" s="186"/>
      <c r="N8" s="186"/>
      <c r="O8" s="186"/>
      <c r="P8" s="111">
        <v>2427.42</v>
      </c>
    </row>
    <row r="9" spans="1:18" ht="13.5" x14ac:dyDescent="0.2">
      <c r="A9" s="189" t="s">
        <v>230</v>
      </c>
      <c r="B9" s="189"/>
      <c r="C9" s="189"/>
      <c r="D9" s="189"/>
      <c r="E9" s="189"/>
      <c r="F9" s="190">
        <f>P93</f>
        <v>807.55218226948443</v>
      </c>
      <c r="G9" s="191"/>
      <c r="H9" s="109" t="s">
        <v>178</v>
      </c>
      <c r="L9" s="186" t="s">
        <v>231</v>
      </c>
      <c r="M9" s="186"/>
      <c r="N9" s="186"/>
      <c r="O9" s="186"/>
      <c r="P9" s="111">
        <v>2956.69</v>
      </c>
    </row>
    <row r="10" spans="1:18" ht="13.5" x14ac:dyDescent="0.2">
      <c r="A10" s="189"/>
      <c r="B10" s="189"/>
      <c r="C10" s="189"/>
      <c r="D10" s="189"/>
      <c r="E10" s="189"/>
      <c r="F10" s="190"/>
      <c r="G10" s="191"/>
      <c r="H10" s="109"/>
      <c r="K10" s="192" t="s">
        <v>198</v>
      </c>
      <c r="L10" s="192"/>
      <c r="M10" s="192"/>
      <c r="N10" s="192"/>
      <c r="O10" s="192"/>
      <c r="P10" s="38">
        <v>1.0761000000000001</v>
      </c>
    </row>
    <row r="11" spans="1:18" ht="13.5" x14ac:dyDescent="0.2">
      <c r="A11" s="110"/>
      <c r="K11" s="101"/>
      <c r="L11" s="101"/>
      <c r="M11" s="101"/>
      <c r="N11" s="101"/>
      <c r="O11" s="101"/>
      <c r="P11" s="38"/>
    </row>
    <row r="12" spans="1:18" ht="22.5" customHeight="1" x14ac:dyDescent="0.2">
      <c r="A12" s="187" t="s">
        <v>0</v>
      </c>
      <c r="B12" s="188" t="s">
        <v>203</v>
      </c>
      <c r="C12" s="187" t="s">
        <v>161</v>
      </c>
      <c r="D12" s="188" t="s">
        <v>222</v>
      </c>
      <c r="E12" s="188" t="s">
        <v>174</v>
      </c>
      <c r="F12" s="188" t="s">
        <v>232</v>
      </c>
      <c r="G12" s="187" t="s">
        <v>204</v>
      </c>
      <c r="H12" s="187"/>
      <c r="I12" s="187"/>
      <c r="J12" s="187"/>
      <c r="K12" s="187"/>
      <c r="L12" s="187"/>
      <c r="M12" s="187"/>
      <c r="N12" s="187"/>
      <c r="O12" s="187"/>
      <c r="P12" s="187" t="s">
        <v>233</v>
      </c>
      <c r="Q12" s="187" t="s">
        <v>234</v>
      </c>
      <c r="R12" s="98" t="s">
        <v>234</v>
      </c>
    </row>
    <row r="13" spans="1:18" ht="13.5" customHeight="1" x14ac:dyDescent="0.2">
      <c r="A13" s="187"/>
      <c r="B13" s="188"/>
      <c r="C13" s="187"/>
      <c r="D13" s="188"/>
      <c r="E13" s="188"/>
      <c r="F13" s="188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98" t="s">
        <v>9</v>
      </c>
    </row>
    <row r="14" spans="1:18" ht="20.25" customHeight="1" x14ac:dyDescent="0.2">
      <c r="A14" s="187"/>
      <c r="B14" s="188"/>
      <c r="C14" s="187"/>
      <c r="D14" s="188"/>
      <c r="E14" s="188"/>
      <c r="F14" s="188"/>
      <c r="G14" s="187" t="s">
        <v>179</v>
      </c>
      <c r="H14" s="187"/>
      <c r="I14" s="187" t="s">
        <v>235</v>
      </c>
      <c r="J14" s="187"/>
      <c r="K14" s="187" t="s">
        <v>236</v>
      </c>
      <c r="L14" s="187"/>
      <c r="M14" s="187"/>
      <c r="N14" s="187"/>
      <c r="O14" s="187"/>
      <c r="P14" s="187"/>
      <c r="Q14" s="187"/>
      <c r="R14" s="99">
        <f>P10</f>
        <v>1.0761000000000001</v>
      </c>
    </row>
    <row r="15" spans="1:18" ht="39.75" x14ac:dyDescent="0.2">
      <c r="A15" s="187"/>
      <c r="B15" s="188"/>
      <c r="C15" s="187"/>
      <c r="D15" s="188"/>
      <c r="E15" s="188"/>
      <c r="F15" s="188"/>
      <c r="G15" s="104" t="s">
        <v>180</v>
      </c>
      <c r="H15" s="104" t="s">
        <v>181</v>
      </c>
      <c r="I15" s="104" t="s">
        <v>180</v>
      </c>
      <c r="J15" s="104" t="s">
        <v>181</v>
      </c>
      <c r="K15" s="39" t="s">
        <v>205</v>
      </c>
      <c r="L15" s="104" t="s">
        <v>223</v>
      </c>
      <c r="M15" s="39" t="s">
        <v>226</v>
      </c>
      <c r="N15" s="39" t="s">
        <v>237</v>
      </c>
      <c r="O15" s="104" t="s">
        <v>233</v>
      </c>
      <c r="P15" s="40" t="s">
        <v>182</v>
      </c>
      <c r="Q15" s="100" t="s">
        <v>182</v>
      </c>
      <c r="R15" s="41" t="s">
        <v>182</v>
      </c>
    </row>
    <row r="16" spans="1:18" x14ac:dyDescent="0.2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86">
        <v>6</v>
      </c>
      <c r="G16" s="86">
        <v>7</v>
      </c>
      <c r="H16" s="86">
        <v>8</v>
      </c>
      <c r="I16" s="86">
        <v>9</v>
      </c>
      <c r="J16" s="86">
        <v>10</v>
      </c>
      <c r="K16" s="86">
        <v>11</v>
      </c>
      <c r="L16" s="86">
        <v>12</v>
      </c>
      <c r="M16" s="86">
        <v>13</v>
      </c>
      <c r="N16" s="86">
        <v>14</v>
      </c>
      <c r="O16" s="86">
        <v>15</v>
      </c>
      <c r="P16" s="86">
        <v>16</v>
      </c>
      <c r="Q16" s="86">
        <v>17</v>
      </c>
      <c r="R16" s="86">
        <v>18</v>
      </c>
    </row>
    <row r="17" spans="1:18" ht="14.25" customHeight="1" x14ac:dyDescent="0.2">
      <c r="A17" s="86"/>
      <c r="B17" s="86"/>
      <c r="C17" s="87" t="s">
        <v>238</v>
      </c>
      <c r="D17" s="88"/>
      <c r="E17" s="88"/>
      <c r="F17" s="88"/>
      <c r="G17" s="86"/>
      <c r="H17" s="88"/>
      <c r="I17" s="88"/>
      <c r="J17" s="88"/>
      <c r="K17" s="86"/>
      <c r="L17" s="86"/>
      <c r="M17" s="86"/>
      <c r="N17" s="86"/>
      <c r="O17" s="86"/>
      <c r="P17" s="88"/>
      <c r="Q17" s="88"/>
      <c r="R17" s="88"/>
    </row>
    <row r="18" spans="1:18" ht="10.5" customHeight="1" x14ac:dyDescent="0.2">
      <c r="A18" s="140">
        <v>1</v>
      </c>
      <c r="B18" s="141" t="s">
        <v>168</v>
      </c>
      <c r="C18" s="141" t="s">
        <v>269</v>
      </c>
      <c r="D18" s="161" t="s">
        <v>268</v>
      </c>
      <c r="E18" s="171">
        <v>13</v>
      </c>
      <c r="F18" s="145">
        <f t="shared" ref="F18" si="0">H18+J18+R18</f>
        <v>0.92970216900000002</v>
      </c>
      <c r="G18" s="140">
        <v>1.43E-2</v>
      </c>
      <c r="H18" s="139">
        <f t="shared" ref="H18" si="1">G18*$P$8/1000</f>
        <v>3.4712106E-2</v>
      </c>
      <c r="I18" s="184">
        <v>0.30270000000000002</v>
      </c>
      <c r="J18" s="139">
        <f t="shared" ref="J18" si="2">I18*$P$9/1000</f>
        <v>0.89499006300000006</v>
      </c>
      <c r="K18" s="42"/>
      <c r="L18" s="42"/>
      <c r="M18" s="42"/>
      <c r="N18" s="43"/>
      <c r="O18" s="40">
        <f>M18*N18</f>
        <v>0</v>
      </c>
      <c r="P18" s="139">
        <f t="shared" ref="P18" si="3">E18*F18</f>
        <v>12.086128197000001</v>
      </c>
      <c r="Q18" s="139">
        <f t="shared" ref="Q18" si="4">SUM(O18:O21)</f>
        <v>0</v>
      </c>
      <c r="R18" s="139">
        <f t="shared" ref="R18" si="5">Q18*1.02*1.05*$R$14</f>
        <v>0</v>
      </c>
    </row>
    <row r="19" spans="1:18" ht="6.75" customHeight="1" x14ac:dyDescent="0.2">
      <c r="A19" s="140"/>
      <c r="B19" s="141"/>
      <c r="C19" s="141"/>
      <c r="D19" s="162"/>
      <c r="E19" s="171"/>
      <c r="F19" s="145"/>
      <c r="G19" s="140"/>
      <c r="H19" s="139"/>
      <c r="I19" s="184"/>
      <c r="J19" s="139"/>
      <c r="K19" s="42"/>
      <c r="L19" s="42"/>
      <c r="M19" s="42"/>
      <c r="N19" s="43"/>
      <c r="O19" s="40">
        <f>M19*N19</f>
        <v>0</v>
      </c>
      <c r="P19" s="139"/>
      <c r="Q19" s="139"/>
      <c r="R19" s="139"/>
    </row>
    <row r="20" spans="1:18" ht="6.75" customHeight="1" x14ac:dyDescent="0.2">
      <c r="A20" s="140"/>
      <c r="B20" s="141"/>
      <c r="C20" s="141"/>
      <c r="D20" s="162"/>
      <c r="E20" s="171"/>
      <c r="F20" s="145"/>
      <c r="G20" s="140"/>
      <c r="H20" s="139"/>
      <c r="I20" s="184"/>
      <c r="J20" s="139"/>
      <c r="K20" s="42"/>
      <c r="L20" s="42"/>
      <c r="M20" s="42"/>
      <c r="N20" s="43"/>
      <c r="O20" s="40">
        <f>M20*N20</f>
        <v>0</v>
      </c>
      <c r="P20" s="139"/>
      <c r="Q20" s="139"/>
      <c r="R20" s="139"/>
    </row>
    <row r="21" spans="1:18" ht="10.5" customHeight="1" x14ac:dyDescent="0.2">
      <c r="A21" s="140"/>
      <c r="B21" s="141"/>
      <c r="C21" s="141"/>
      <c r="D21" s="163"/>
      <c r="E21" s="171"/>
      <c r="F21" s="145"/>
      <c r="G21" s="140"/>
      <c r="H21" s="139"/>
      <c r="I21" s="184"/>
      <c r="J21" s="139"/>
      <c r="K21" s="42"/>
      <c r="L21" s="42"/>
      <c r="M21" s="42"/>
      <c r="N21" s="84"/>
      <c r="O21" s="40">
        <f>M21*N21</f>
        <v>0</v>
      </c>
      <c r="P21" s="139"/>
      <c r="Q21" s="139"/>
      <c r="R21" s="139"/>
    </row>
    <row r="22" spans="1:18" ht="6.75" customHeight="1" x14ac:dyDescent="0.2">
      <c r="A22" s="140">
        <v>2</v>
      </c>
      <c r="B22" s="141" t="s">
        <v>169</v>
      </c>
      <c r="C22" s="141" t="s">
        <v>261</v>
      </c>
      <c r="D22" s="161" t="s">
        <v>268</v>
      </c>
      <c r="E22" s="171">
        <v>1</v>
      </c>
      <c r="F22" s="145">
        <f t="shared" ref="F22" si="6">H22+J22+R22</f>
        <v>11.505970800000002</v>
      </c>
      <c r="G22" s="140">
        <v>4.74</v>
      </c>
      <c r="H22" s="139">
        <f t="shared" ref="H22" si="7">G22*$P$8/1000</f>
        <v>11.505970800000002</v>
      </c>
      <c r="I22" s="184">
        <v>0</v>
      </c>
      <c r="J22" s="139">
        <f t="shared" ref="J22" si="8">I22*$P$9/1000</f>
        <v>0</v>
      </c>
      <c r="K22" s="42"/>
      <c r="L22" s="42"/>
      <c r="M22" s="42"/>
      <c r="N22" s="43"/>
      <c r="O22" s="40">
        <f t="shared" ref="O22:O65" si="9">M22*N22</f>
        <v>0</v>
      </c>
      <c r="P22" s="139">
        <f t="shared" ref="P22" si="10">E22*F22</f>
        <v>11.505970800000002</v>
      </c>
      <c r="Q22" s="139">
        <f t="shared" ref="Q22" si="11">SUM(O22:O25)</f>
        <v>0</v>
      </c>
      <c r="R22" s="139">
        <f t="shared" ref="R22" si="12">Q22*1.02*1.05*$R$14</f>
        <v>0</v>
      </c>
    </row>
    <row r="23" spans="1:18" ht="6.75" customHeight="1" x14ac:dyDescent="0.2">
      <c r="A23" s="140"/>
      <c r="B23" s="141"/>
      <c r="C23" s="141"/>
      <c r="D23" s="162"/>
      <c r="E23" s="171"/>
      <c r="F23" s="145"/>
      <c r="G23" s="140"/>
      <c r="H23" s="139"/>
      <c r="I23" s="184"/>
      <c r="J23" s="139"/>
      <c r="K23" s="42"/>
      <c r="L23" s="42"/>
      <c r="M23" s="42"/>
      <c r="N23" s="43"/>
      <c r="O23" s="40">
        <f t="shared" si="9"/>
        <v>0</v>
      </c>
      <c r="P23" s="139"/>
      <c r="Q23" s="139"/>
      <c r="R23" s="139"/>
    </row>
    <row r="24" spans="1:18" ht="6.75" customHeight="1" x14ac:dyDescent="0.2">
      <c r="A24" s="140"/>
      <c r="B24" s="141"/>
      <c r="C24" s="141"/>
      <c r="D24" s="162"/>
      <c r="E24" s="171"/>
      <c r="F24" s="145"/>
      <c r="G24" s="140"/>
      <c r="H24" s="139"/>
      <c r="I24" s="184"/>
      <c r="J24" s="139"/>
      <c r="K24" s="42"/>
      <c r="L24" s="42"/>
      <c r="M24" s="42"/>
      <c r="N24" s="43"/>
      <c r="O24" s="40">
        <f t="shared" si="9"/>
        <v>0</v>
      </c>
      <c r="P24" s="139"/>
      <c r="Q24" s="139"/>
      <c r="R24" s="139"/>
    </row>
    <row r="25" spans="1:18" ht="6.75" customHeight="1" x14ac:dyDescent="0.2">
      <c r="A25" s="140"/>
      <c r="B25" s="141"/>
      <c r="C25" s="141"/>
      <c r="D25" s="163"/>
      <c r="E25" s="171"/>
      <c r="F25" s="145"/>
      <c r="G25" s="140"/>
      <c r="H25" s="139"/>
      <c r="I25" s="184"/>
      <c r="J25" s="139"/>
      <c r="K25" s="42"/>
      <c r="L25" s="42"/>
      <c r="M25" s="42"/>
      <c r="N25" s="84"/>
      <c r="O25" s="40">
        <f t="shared" si="9"/>
        <v>0</v>
      </c>
      <c r="P25" s="139"/>
      <c r="Q25" s="139"/>
      <c r="R25" s="139"/>
    </row>
    <row r="26" spans="1:18" ht="6.75" customHeight="1" x14ac:dyDescent="0.2">
      <c r="A26" s="140">
        <v>3</v>
      </c>
      <c r="B26" s="141" t="s">
        <v>286</v>
      </c>
      <c r="C26" s="141" t="s">
        <v>287</v>
      </c>
      <c r="D26" s="161" t="s">
        <v>268</v>
      </c>
      <c r="E26" s="171">
        <v>18.399999999999999</v>
      </c>
      <c r="F26" s="145">
        <f t="shared" ref="F26" si="13">H26+J26+R26</f>
        <v>0.68921188799999999</v>
      </c>
      <c r="G26" s="140">
        <v>1.06E-2</v>
      </c>
      <c r="H26" s="139">
        <f t="shared" ref="H26" si="14">G26*$P$8/1000</f>
        <v>2.5730652E-2</v>
      </c>
      <c r="I26" s="184">
        <v>0.22439999999999999</v>
      </c>
      <c r="J26" s="139">
        <f t="shared" ref="J26" si="15">I26*$P$9/1000</f>
        <v>0.66348123599999997</v>
      </c>
      <c r="K26" s="42"/>
      <c r="L26" s="42"/>
      <c r="M26" s="42"/>
      <c r="N26" s="43"/>
      <c r="O26" s="40">
        <f t="shared" si="9"/>
        <v>0</v>
      </c>
      <c r="P26" s="139">
        <f t="shared" ref="P26" si="16">E26*F26</f>
        <v>12.681498739199998</v>
      </c>
      <c r="Q26" s="139">
        <f t="shared" ref="Q26" si="17">SUM(O26:O29)</f>
        <v>0</v>
      </c>
      <c r="R26" s="139">
        <f t="shared" ref="R26" si="18">Q26*1.02*1.05*$R$14</f>
        <v>0</v>
      </c>
    </row>
    <row r="27" spans="1:18" ht="6.75" customHeight="1" x14ac:dyDescent="0.2">
      <c r="A27" s="140"/>
      <c r="B27" s="141"/>
      <c r="C27" s="141"/>
      <c r="D27" s="162"/>
      <c r="E27" s="171"/>
      <c r="F27" s="145"/>
      <c r="G27" s="140"/>
      <c r="H27" s="139"/>
      <c r="I27" s="184"/>
      <c r="J27" s="139"/>
      <c r="K27" s="42"/>
      <c r="L27" s="42"/>
      <c r="M27" s="42"/>
      <c r="N27" s="43"/>
      <c r="O27" s="40">
        <f t="shared" si="9"/>
        <v>0</v>
      </c>
      <c r="P27" s="139"/>
      <c r="Q27" s="139"/>
      <c r="R27" s="139"/>
    </row>
    <row r="28" spans="1:18" ht="6.75" customHeight="1" x14ac:dyDescent="0.2">
      <c r="A28" s="140"/>
      <c r="B28" s="141"/>
      <c r="C28" s="141"/>
      <c r="D28" s="162"/>
      <c r="E28" s="171"/>
      <c r="F28" s="145"/>
      <c r="G28" s="140"/>
      <c r="H28" s="139"/>
      <c r="I28" s="184"/>
      <c r="J28" s="139"/>
      <c r="K28" s="42"/>
      <c r="L28" s="42"/>
      <c r="M28" s="42"/>
      <c r="N28" s="43"/>
      <c r="O28" s="40">
        <f t="shared" si="9"/>
        <v>0</v>
      </c>
      <c r="P28" s="139"/>
      <c r="Q28" s="139"/>
      <c r="R28" s="139"/>
    </row>
    <row r="29" spans="1:18" ht="6.75" customHeight="1" x14ac:dyDescent="0.2">
      <c r="A29" s="140"/>
      <c r="B29" s="141"/>
      <c r="C29" s="141"/>
      <c r="D29" s="163"/>
      <c r="E29" s="171"/>
      <c r="F29" s="145"/>
      <c r="G29" s="140"/>
      <c r="H29" s="139"/>
      <c r="I29" s="184"/>
      <c r="J29" s="139"/>
      <c r="K29" s="42"/>
      <c r="L29" s="42"/>
      <c r="M29" s="42"/>
      <c r="N29" s="84"/>
      <c r="O29" s="40">
        <f t="shared" si="9"/>
        <v>0</v>
      </c>
      <c r="P29" s="139"/>
      <c r="Q29" s="139"/>
      <c r="R29" s="139"/>
    </row>
    <row r="30" spans="1:18" ht="6.75" customHeight="1" x14ac:dyDescent="0.2">
      <c r="A30" s="140">
        <v>4</v>
      </c>
      <c r="B30" s="141" t="s">
        <v>140</v>
      </c>
      <c r="C30" s="141" t="s">
        <v>288</v>
      </c>
      <c r="D30" s="161" t="s">
        <v>268</v>
      </c>
      <c r="E30" s="171">
        <v>1.4</v>
      </c>
      <c r="F30" s="145">
        <f t="shared" ref="F30" si="19">H30+J30+R30</f>
        <v>4.7091948000000006</v>
      </c>
      <c r="G30" s="140">
        <v>1.94</v>
      </c>
      <c r="H30" s="139">
        <f t="shared" ref="H30" si="20">G30*$P$8/1000</f>
        <v>4.7091948000000006</v>
      </c>
      <c r="I30" s="184">
        <v>0</v>
      </c>
      <c r="J30" s="139">
        <f t="shared" ref="J30" si="21">I30*$P$9/1000</f>
        <v>0</v>
      </c>
      <c r="K30" s="42"/>
      <c r="L30" s="42"/>
      <c r="M30" s="42"/>
      <c r="N30" s="43"/>
      <c r="O30" s="40">
        <f t="shared" si="9"/>
        <v>0</v>
      </c>
      <c r="P30" s="139">
        <f t="shared" ref="P30" si="22">E30*F30</f>
        <v>6.5928727200000008</v>
      </c>
      <c r="Q30" s="139">
        <f t="shared" ref="Q30" si="23">SUM(O30:O33)</f>
        <v>0</v>
      </c>
      <c r="R30" s="139">
        <f t="shared" ref="R30" si="24">Q30*1.02*1.05*$R$14</f>
        <v>0</v>
      </c>
    </row>
    <row r="31" spans="1:18" ht="6.75" customHeight="1" x14ac:dyDescent="0.2">
      <c r="A31" s="140"/>
      <c r="B31" s="141"/>
      <c r="C31" s="141"/>
      <c r="D31" s="162"/>
      <c r="E31" s="171"/>
      <c r="F31" s="145"/>
      <c r="G31" s="140"/>
      <c r="H31" s="139"/>
      <c r="I31" s="184"/>
      <c r="J31" s="139"/>
      <c r="K31" s="42"/>
      <c r="L31" s="42"/>
      <c r="M31" s="42"/>
      <c r="N31" s="43"/>
      <c r="O31" s="40">
        <f t="shared" si="9"/>
        <v>0</v>
      </c>
      <c r="P31" s="139"/>
      <c r="Q31" s="139"/>
      <c r="R31" s="139"/>
    </row>
    <row r="32" spans="1:18" ht="6.75" customHeight="1" x14ac:dyDescent="0.2">
      <c r="A32" s="140"/>
      <c r="B32" s="141"/>
      <c r="C32" s="141"/>
      <c r="D32" s="162"/>
      <c r="E32" s="171"/>
      <c r="F32" s="145"/>
      <c r="G32" s="140"/>
      <c r="H32" s="139"/>
      <c r="I32" s="184"/>
      <c r="J32" s="139"/>
      <c r="K32" s="42"/>
      <c r="L32" s="42"/>
      <c r="M32" s="42"/>
      <c r="N32" s="43"/>
      <c r="O32" s="40">
        <f t="shared" si="9"/>
        <v>0</v>
      </c>
      <c r="P32" s="139"/>
      <c r="Q32" s="139"/>
      <c r="R32" s="139"/>
    </row>
    <row r="33" spans="1:18" ht="6.75" customHeight="1" x14ac:dyDescent="0.2">
      <c r="A33" s="140"/>
      <c r="B33" s="141"/>
      <c r="C33" s="141"/>
      <c r="D33" s="163"/>
      <c r="E33" s="171"/>
      <c r="F33" s="145"/>
      <c r="G33" s="140"/>
      <c r="H33" s="139"/>
      <c r="I33" s="184"/>
      <c r="J33" s="139"/>
      <c r="K33" s="42"/>
      <c r="L33" s="42"/>
      <c r="M33" s="42"/>
      <c r="N33" s="84"/>
      <c r="O33" s="40">
        <f t="shared" si="9"/>
        <v>0</v>
      </c>
      <c r="P33" s="139"/>
      <c r="Q33" s="139"/>
      <c r="R33" s="139"/>
    </row>
    <row r="34" spans="1:18" ht="8.25" customHeight="1" x14ac:dyDescent="0.2">
      <c r="A34" s="140">
        <v>5</v>
      </c>
      <c r="B34" s="141" t="s">
        <v>153</v>
      </c>
      <c r="C34" s="141" t="s">
        <v>270</v>
      </c>
      <c r="D34" s="161" t="s">
        <v>268</v>
      </c>
      <c r="E34" s="142">
        <v>62.9</v>
      </c>
      <c r="F34" s="145">
        <f t="shared" ref="F34" si="25">H34+J34+R34</f>
        <v>0.53085792490000006</v>
      </c>
      <c r="G34" s="180">
        <v>8.1300000000000001E-3</v>
      </c>
      <c r="H34" s="139">
        <f t="shared" ref="H34" si="26">G34*$P$8/1000</f>
        <v>1.9734924599999999E-2</v>
      </c>
      <c r="I34" s="181">
        <v>0.17287</v>
      </c>
      <c r="J34" s="139">
        <f t="shared" ref="J34" si="27">I34*$P$9/1000</f>
        <v>0.51112300030000002</v>
      </c>
      <c r="K34" s="42"/>
      <c r="L34" s="42"/>
      <c r="M34" s="42"/>
      <c r="N34" s="43"/>
      <c r="O34" s="40">
        <f t="shared" si="9"/>
        <v>0</v>
      </c>
      <c r="P34" s="139">
        <f t="shared" ref="P34" si="28">E34*F34</f>
        <v>33.390963476210004</v>
      </c>
      <c r="Q34" s="139">
        <f t="shared" ref="Q34" si="29">SUM(O34:O37)</f>
        <v>0</v>
      </c>
      <c r="R34" s="139">
        <f t="shared" ref="R34" si="30">Q34*1.02*1.05*$R$14</f>
        <v>0</v>
      </c>
    </row>
    <row r="35" spans="1:18" ht="8.25" customHeight="1" x14ac:dyDescent="0.2">
      <c r="A35" s="140"/>
      <c r="B35" s="141"/>
      <c r="C35" s="141"/>
      <c r="D35" s="162"/>
      <c r="E35" s="143"/>
      <c r="F35" s="145"/>
      <c r="G35" s="180"/>
      <c r="H35" s="139"/>
      <c r="I35" s="182"/>
      <c r="J35" s="139"/>
      <c r="K35" s="42"/>
      <c r="L35" s="42"/>
      <c r="M35" s="42"/>
      <c r="N35" s="43"/>
      <c r="O35" s="40">
        <f t="shared" si="9"/>
        <v>0</v>
      </c>
      <c r="P35" s="139"/>
      <c r="Q35" s="139"/>
      <c r="R35" s="139"/>
    </row>
    <row r="36" spans="1:18" ht="8.25" customHeight="1" x14ac:dyDescent="0.2">
      <c r="A36" s="140"/>
      <c r="B36" s="141"/>
      <c r="C36" s="141"/>
      <c r="D36" s="162"/>
      <c r="E36" s="143"/>
      <c r="F36" s="145"/>
      <c r="G36" s="180"/>
      <c r="H36" s="139"/>
      <c r="I36" s="182"/>
      <c r="J36" s="139"/>
      <c r="K36" s="42"/>
      <c r="L36" s="42"/>
      <c r="M36" s="42"/>
      <c r="N36" s="43"/>
      <c r="O36" s="40">
        <f t="shared" si="9"/>
        <v>0</v>
      </c>
      <c r="P36" s="139"/>
      <c r="Q36" s="139"/>
      <c r="R36" s="139"/>
    </row>
    <row r="37" spans="1:18" ht="8.25" customHeight="1" x14ac:dyDescent="0.2">
      <c r="A37" s="140"/>
      <c r="B37" s="141"/>
      <c r="C37" s="141"/>
      <c r="D37" s="163"/>
      <c r="E37" s="144"/>
      <c r="F37" s="145"/>
      <c r="G37" s="180"/>
      <c r="H37" s="139"/>
      <c r="I37" s="183"/>
      <c r="J37" s="139"/>
      <c r="K37" s="42"/>
      <c r="L37" s="42"/>
      <c r="M37" s="42"/>
      <c r="N37" s="84"/>
      <c r="O37" s="40">
        <f t="shared" si="9"/>
        <v>0</v>
      </c>
      <c r="P37" s="139"/>
      <c r="Q37" s="139"/>
      <c r="R37" s="139"/>
    </row>
    <row r="38" spans="1:18" ht="6.75" customHeight="1" x14ac:dyDescent="0.2">
      <c r="A38" s="140">
        <v>6</v>
      </c>
      <c r="B38" s="175" t="s">
        <v>132</v>
      </c>
      <c r="C38" s="141" t="s">
        <v>262</v>
      </c>
      <c r="D38" s="161" t="s">
        <v>268</v>
      </c>
      <c r="E38" s="142">
        <v>4.7</v>
      </c>
      <c r="F38" s="153">
        <f>H38+J38+R38</f>
        <v>2.6701620000000004</v>
      </c>
      <c r="G38" s="142">
        <v>1.1000000000000001</v>
      </c>
      <c r="H38" s="156">
        <f>G38*$P$8/1000</f>
        <v>2.6701620000000004</v>
      </c>
      <c r="I38" s="161"/>
      <c r="J38" s="156">
        <f>I38*$P$9/1000</f>
        <v>0</v>
      </c>
      <c r="K38" s="42"/>
      <c r="L38" s="42"/>
      <c r="M38" s="42"/>
      <c r="N38" s="43"/>
      <c r="O38" s="40">
        <f t="shared" si="9"/>
        <v>0</v>
      </c>
      <c r="P38" s="156">
        <f>E38*F38</f>
        <v>12.549761400000003</v>
      </c>
      <c r="Q38" s="156">
        <f>SUM(O38:O41)</f>
        <v>0</v>
      </c>
      <c r="R38" s="156">
        <f>Q38*1.02*1.05*$R$14</f>
        <v>0</v>
      </c>
    </row>
    <row r="39" spans="1:18" ht="6.75" customHeight="1" x14ac:dyDescent="0.2">
      <c r="A39" s="140"/>
      <c r="B39" s="176"/>
      <c r="C39" s="141"/>
      <c r="D39" s="162"/>
      <c r="E39" s="143"/>
      <c r="F39" s="154"/>
      <c r="G39" s="143"/>
      <c r="H39" s="157"/>
      <c r="I39" s="162"/>
      <c r="J39" s="157"/>
      <c r="K39" s="42"/>
      <c r="L39" s="42"/>
      <c r="M39" s="42"/>
      <c r="N39" s="43"/>
      <c r="O39" s="40">
        <f t="shared" si="9"/>
        <v>0</v>
      </c>
      <c r="P39" s="157"/>
      <c r="Q39" s="157"/>
      <c r="R39" s="157"/>
    </row>
    <row r="40" spans="1:18" ht="6.75" customHeight="1" x14ac:dyDescent="0.2">
      <c r="A40" s="140"/>
      <c r="B40" s="176"/>
      <c r="C40" s="141"/>
      <c r="D40" s="162"/>
      <c r="E40" s="143"/>
      <c r="F40" s="154"/>
      <c r="G40" s="143"/>
      <c r="H40" s="157"/>
      <c r="I40" s="162"/>
      <c r="J40" s="157"/>
      <c r="K40" s="42"/>
      <c r="L40" s="42"/>
      <c r="M40" s="42"/>
      <c r="N40" s="43"/>
      <c r="O40" s="40">
        <f t="shared" si="9"/>
        <v>0</v>
      </c>
      <c r="P40" s="157"/>
      <c r="Q40" s="157"/>
      <c r="R40" s="157"/>
    </row>
    <row r="41" spans="1:18" ht="6.75" customHeight="1" x14ac:dyDescent="0.2">
      <c r="A41" s="140"/>
      <c r="B41" s="177"/>
      <c r="C41" s="141"/>
      <c r="D41" s="163"/>
      <c r="E41" s="144"/>
      <c r="F41" s="155"/>
      <c r="G41" s="144"/>
      <c r="H41" s="158"/>
      <c r="I41" s="163"/>
      <c r="J41" s="158"/>
      <c r="K41" s="42"/>
      <c r="L41" s="42"/>
      <c r="M41" s="42"/>
      <c r="N41" s="84"/>
      <c r="O41" s="40">
        <f t="shared" si="9"/>
        <v>0</v>
      </c>
      <c r="P41" s="158"/>
      <c r="Q41" s="158"/>
      <c r="R41" s="158"/>
    </row>
    <row r="42" spans="1:18" ht="9" customHeight="1" x14ac:dyDescent="0.2">
      <c r="A42" s="140">
        <v>7</v>
      </c>
      <c r="B42" s="175" t="s">
        <v>155</v>
      </c>
      <c r="C42" s="141" t="s">
        <v>133</v>
      </c>
      <c r="D42" s="161" t="s">
        <v>268</v>
      </c>
      <c r="E42" s="142">
        <v>6.9</v>
      </c>
      <c r="F42" s="153">
        <f t="shared" ref="F42" si="31">H42+J42+R42</f>
        <v>9.5640837144000006</v>
      </c>
      <c r="G42" s="153">
        <v>0.89</v>
      </c>
      <c r="H42" s="156">
        <f t="shared" ref="H42" si="32">G42*$P$8/1000</f>
        <v>2.1604038000000001</v>
      </c>
      <c r="I42" s="161"/>
      <c r="J42" s="156">
        <f t="shared" ref="J42" si="33">I42*$P$9/1000</f>
        <v>0</v>
      </c>
      <c r="K42" s="42" t="s">
        <v>134</v>
      </c>
      <c r="L42" s="42" t="s">
        <v>146</v>
      </c>
      <c r="M42" s="42">
        <v>1.1000000000000001</v>
      </c>
      <c r="N42" s="84">
        <v>5.84</v>
      </c>
      <c r="O42" s="40">
        <f t="shared" si="9"/>
        <v>6.4240000000000004</v>
      </c>
      <c r="P42" s="156">
        <f t="shared" ref="P42" si="34">E42*F42</f>
        <v>65.992177629360015</v>
      </c>
      <c r="Q42" s="156">
        <f t="shared" ref="Q42" si="35">SUM(O42:O45)</f>
        <v>6.4240000000000004</v>
      </c>
      <c r="R42" s="156">
        <f t="shared" ref="R42" si="36">Q42*1.02*1.05*$R$14</f>
        <v>7.4036799144000005</v>
      </c>
    </row>
    <row r="43" spans="1:18" ht="4.5" customHeight="1" x14ac:dyDescent="0.2">
      <c r="A43" s="140"/>
      <c r="B43" s="176"/>
      <c r="C43" s="141"/>
      <c r="D43" s="162"/>
      <c r="E43" s="143"/>
      <c r="F43" s="154"/>
      <c r="G43" s="154"/>
      <c r="H43" s="157"/>
      <c r="I43" s="162"/>
      <c r="J43" s="157"/>
      <c r="K43" s="42"/>
      <c r="L43" s="42"/>
      <c r="M43" s="42"/>
      <c r="N43" s="43"/>
      <c r="O43" s="40">
        <f t="shared" si="9"/>
        <v>0</v>
      </c>
      <c r="P43" s="157"/>
      <c r="Q43" s="157"/>
      <c r="R43" s="157"/>
    </row>
    <row r="44" spans="1:18" ht="4.5" customHeight="1" x14ac:dyDescent="0.2">
      <c r="A44" s="140"/>
      <c r="B44" s="176"/>
      <c r="C44" s="141"/>
      <c r="D44" s="162"/>
      <c r="E44" s="143"/>
      <c r="F44" s="154"/>
      <c r="G44" s="154"/>
      <c r="H44" s="157"/>
      <c r="I44" s="162"/>
      <c r="J44" s="157"/>
      <c r="K44" s="42"/>
      <c r="L44" s="42"/>
      <c r="M44" s="42"/>
      <c r="N44" s="43"/>
      <c r="O44" s="40">
        <f t="shared" si="9"/>
        <v>0</v>
      </c>
      <c r="P44" s="157"/>
      <c r="Q44" s="157"/>
      <c r="R44" s="157"/>
    </row>
    <row r="45" spans="1:18" ht="4.5" customHeight="1" x14ac:dyDescent="0.2">
      <c r="A45" s="140"/>
      <c r="B45" s="177"/>
      <c r="C45" s="141"/>
      <c r="D45" s="163"/>
      <c r="E45" s="144"/>
      <c r="F45" s="155"/>
      <c r="G45" s="155"/>
      <c r="H45" s="158"/>
      <c r="I45" s="163"/>
      <c r="J45" s="158"/>
      <c r="K45" s="42"/>
      <c r="L45" s="42"/>
      <c r="M45" s="42"/>
      <c r="N45" s="84"/>
      <c r="O45" s="40">
        <f t="shared" si="9"/>
        <v>0</v>
      </c>
      <c r="P45" s="158"/>
      <c r="Q45" s="158"/>
      <c r="R45" s="158"/>
    </row>
    <row r="46" spans="1:18" ht="12.75" customHeight="1" x14ac:dyDescent="0.2">
      <c r="A46" s="140">
        <v>8</v>
      </c>
      <c r="B46" s="175" t="s">
        <v>183</v>
      </c>
      <c r="C46" s="141" t="s">
        <v>263</v>
      </c>
      <c r="D46" s="161" t="s">
        <v>268</v>
      </c>
      <c r="E46" s="142">
        <v>20.9</v>
      </c>
      <c r="F46" s="145">
        <f t="shared" ref="F46" si="37">H46+J46+R46</f>
        <v>9.5640837144000006</v>
      </c>
      <c r="G46" s="153">
        <v>0.89</v>
      </c>
      <c r="H46" s="139">
        <f t="shared" ref="H46" si="38">G46*$P$8/1000</f>
        <v>2.1604038000000001</v>
      </c>
      <c r="I46" s="140"/>
      <c r="J46" s="139">
        <f t="shared" ref="J46" si="39">I46*$P$9/1000</f>
        <v>0</v>
      </c>
      <c r="K46" s="40" t="s">
        <v>134</v>
      </c>
      <c r="L46" s="40" t="s">
        <v>148</v>
      </c>
      <c r="M46" s="102">
        <v>1.1000000000000001</v>
      </c>
      <c r="N46" s="102">
        <v>5.84</v>
      </c>
      <c r="O46" s="40">
        <f t="shared" si="9"/>
        <v>6.4240000000000004</v>
      </c>
      <c r="P46" s="139">
        <f t="shared" ref="P46" si="40">E46*F46</f>
        <v>199.88934963096</v>
      </c>
      <c r="Q46" s="139">
        <f t="shared" ref="Q46" si="41">SUM(O46:O49)</f>
        <v>6.4240000000000004</v>
      </c>
      <c r="R46" s="139">
        <f t="shared" ref="R46" si="42">Q46*1.02*1.05*$R$14</f>
        <v>7.4036799144000005</v>
      </c>
    </row>
    <row r="47" spans="1:18" ht="3" customHeight="1" x14ac:dyDescent="0.2">
      <c r="A47" s="140"/>
      <c r="B47" s="176"/>
      <c r="C47" s="141"/>
      <c r="D47" s="162"/>
      <c r="E47" s="143"/>
      <c r="F47" s="145"/>
      <c r="G47" s="154"/>
      <c r="H47" s="139"/>
      <c r="I47" s="140"/>
      <c r="J47" s="139"/>
      <c r="K47" s="42"/>
      <c r="L47" s="42"/>
      <c r="M47" s="42"/>
      <c r="N47" s="84"/>
      <c r="O47" s="40">
        <f t="shared" si="9"/>
        <v>0</v>
      </c>
      <c r="P47" s="139"/>
      <c r="Q47" s="139"/>
      <c r="R47" s="139"/>
    </row>
    <row r="48" spans="1:18" ht="3" customHeight="1" x14ac:dyDescent="0.2">
      <c r="A48" s="140"/>
      <c r="B48" s="176"/>
      <c r="C48" s="141"/>
      <c r="D48" s="162"/>
      <c r="E48" s="143"/>
      <c r="F48" s="145"/>
      <c r="G48" s="154"/>
      <c r="H48" s="139"/>
      <c r="I48" s="140"/>
      <c r="J48" s="139"/>
      <c r="K48" s="42"/>
      <c r="L48" s="42"/>
      <c r="M48" s="42"/>
      <c r="N48" s="84"/>
      <c r="O48" s="40">
        <f t="shared" si="9"/>
        <v>0</v>
      </c>
      <c r="P48" s="139"/>
      <c r="Q48" s="139"/>
      <c r="R48" s="139"/>
    </row>
    <row r="49" spans="1:18" ht="3" customHeight="1" x14ac:dyDescent="0.2">
      <c r="A49" s="140"/>
      <c r="B49" s="177"/>
      <c r="C49" s="141"/>
      <c r="D49" s="163"/>
      <c r="E49" s="144"/>
      <c r="F49" s="145"/>
      <c r="G49" s="155"/>
      <c r="H49" s="139"/>
      <c r="I49" s="140"/>
      <c r="J49" s="139"/>
      <c r="K49" s="42"/>
      <c r="L49" s="42"/>
      <c r="M49" s="42"/>
      <c r="N49" s="84"/>
      <c r="O49" s="40">
        <f t="shared" si="9"/>
        <v>0</v>
      </c>
      <c r="P49" s="139"/>
      <c r="Q49" s="139"/>
      <c r="R49" s="139"/>
    </row>
    <row r="50" spans="1:18" ht="6" customHeight="1" x14ac:dyDescent="0.2">
      <c r="A50" s="140">
        <v>9</v>
      </c>
      <c r="B50" s="141" t="s">
        <v>165</v>
      </c>
      <c r="C50" s="141" t="s">
        <v>271</v>
      </c>
      <c r="D50" s="161" t="s">
        <v>268</v>
      </c>
      <c r="E50" s="171">
        <v>73</v>
      </c>
      <c r="F50" s="145">
        <f t="shared" ref="F50" si="43">H50+J50+R50</f>
        <v>7.3917250000000004E-2</v>
      </c>
      <c r="G50" s="140"/>
      <c r="H50" s="139">
        <f t="shared" ref="H50" si="44">G50*$P$8/1000</f>
        <v>0</v>
      </c>
      <c r="I50" s="179">
        <v>2.5000000000000001E-2</v>
      </c>
      <c r="J50" s="139">
        <f t="shared" ref="J50" si="45">I50*$P$9/1000</f>
        <v>7.3917250000000004E-2</v>
      </c>
      <c r="K50" s="42"/>
      <c r="L50" s="42"/>
      <c r="M50" s="89"/>
      <c r="N50" s="84"/>
      <c r="O50" s="40">
        <f t="shared" si="9"/>
        <v>0</v>
      </c>
      <c r="P50" s="139">
        <f t="shared" ref="P50" si="46">E50*F50</f>
        <v>5.3959592500000007</v>
      </c>
      <c r="Q50" s="139">
        <f t="shared" ref="Q50" si="47">SUM(O50:O53)</f>
        <v>0</v>
      </c>
      <c r="R50" s="139">
        <f t="shared" ref="R50" si="48">Q50*1.02*1.05*$R$14</f>
        <v>0</v>
      </c>
    </row>
    <row r="51" spans="1:18" ht="6" customHeight="1" x14ac:dyDescent="0.2">
      <c r="A51" s="140"/>
      <c r="B51" s="141"/>
      <c r="C51" s="141"/>
      <c r="D51" s="162"/>
      <c r="E51" s="171"/>
      <c r="F51" s="145"/>
      <c r="G51" s="140"/>
      <c r="H51" s="139"/>
      <c r="I51" s="179"/>
      <c r="J51" s="139"/>
      <c r="K51" s="42"/>
      <c r="L51" s="42"/>
      <c r="M51" s="42"/>
      <c r="N51" s="84"/>
      <c r="O51" s="40">
        <f t="shared" si="9"/>
        <v>0</v>
      </c>
      <c r="P51" s="139"/>
      <c r="Q51" s="139"/>
      <c r="R51" s="139"/>
    </row>
    <row r="52" spans="1:18" ht="6" customHeight="1" x14ac:dyDescent="0.2">
      <c r="A52" s="140"/>
      <c r="B52" s="141"/>
      <c r="C52" s="141"/>
      <c r="D52" s="162"/>
      <c r="E52" s="171"/>
      <c r="F52" s="145"/>
      <c r="G52" s="140"/>
      <c r="H52" s="139"/>
      <c r="I52" s="179"/>
      <c r="J52" s="139"/>
      <c r="K52" s="42"/>
      <c r="L52" s="42"/>
      <c r="M52" s="44"/>
      <c r="N52" s="84"/>
      <c r="O52" s="40">
        <f t="shared" si="9"/>
        <v>0</v>
      </c>
      <c r="P52" s="139"/>
      <c r="Q52" s="139"/>
      <c r="R52" s="139"/>
    </row>
    <row r="53" spans="1:18" ht="7.5" customHeight="1" x14ac:dyDescent="0.2">
      <c r="A53" s="140"/>
      <c r="B53" s="141"/>
      <c r="C53" s="141"/>
      <c r="D53" s="163"/>
      <c r="E53" s="171"/>
      <c r="F53" s="145"/>
      <c r="G53" s="140"/>
      <c r="H53" s="139"/>
      <c r="I53" s="179"/>
      <c r="J53" s="139"/>
      <c r="K53" s="42"/>
      <c r="L53" s="42"/>
      <c r="M53" s="42"/>
      <c r="N53" s="84"/>
      <c r="O53" s="40">
        <f t="shared" si="9"/>
        <v>0</v>
      </c>
      <c r="P53" s="139"/>
      <c r="Q53" s="139"/>
      <c r="R53" s="139"/>
    </row>
    <row r="54" spans="1:18" ht="4.5" customHeight="1" x14ac:dyDescent="0.2">
      <c r="A54" s="140">
        <v>10</v>
      </c>
      <c r="B54" s="141" t="s">
        <v>170</v>
      </c>
      <c r="C54" s="141" t="s">
        <v>224</v>
      </c>
      <c r="D54" s="161" t="s">
        <v>268</v>
      </c>
      <c r="E54" s="142">
        <f>+E50</f>
        <v>73</v>
      </c>
      <c r="F54" s="153">
        <f t="shared" ref="F54" si="49">H54+J54+R54</f>
        <v>0.30381005999999999</v>
      </c>
      <c r="G54" s="179">
        <v>7.3999999999999996E-2</v>
      </c>
      <c r="H54" s="139">
        <f t="shared" ref="H54" si="50">G54*$P$8/1000</f>
        <v>0.17962908</v>
      </c>
      <c r="I54" s="179">
        <v>4.2000000000000003E-2</v>
      </c>
      <c r="J54" s="156">
        <f t="shared" ref="J54" si="51">I54*$P$9/1000</f>
        <v>0.12418098000000001</v>
      </c>
      <c r="K54" s="42"/>
      <c r="L54" s="42"/>
      <c r="M54" s="42"/>
      <c r="N54" s="43"/>
      <c r="O54" s="40">
        <f t="shared" si="9"/>
        <v>0</v>
      </c>
      <c r="P54" s="156">
        <f t="shared" ref="P54" si="52">E54*F54</f>
        <v>22.178134379999999</v>
      </c>
      <c r="Q54" s="156">
        <f t="shared" ref="Q54" si="53">SUM(O54:O57)</f>
        <v>0</v>
      </c>
      <c r="R54" s="156">
        <f t="shared" ref="R54" si="54">Q54*1.02*1.05*$R$14</f>
        <v>0</v>
      </c>
    </row>
    <row r="55" spans="1:18" ht="4.5" customHeight="1" x14ac:dyDescent="0.2">
      <c r="A55" s="140"/>
      <c r="B55" s="141"/>
      <c r="C55" s="141"/>
      <c r="D55" s="162"/>
      <c r="E55" s="143"/>
      <c r="F55" s="154"/>
      <c r="G55" s="179"/>
      <c r="H55" s="139"/>
      <c r="I55" s="179"/>
      <c r="J55" s="157"/>
      <c r="K55" s="42"/>
      <c r="L55" s="42"/>
      <c r="M55" s="42"/>
      <c r="N55" s="43"/>
      <c r="O55" s="40">
        <f t="shared" si="9"/>
        <v>0</v>
      </c>
      <c r="P55" s="157"/>
      <c r="Q55" s="157"/>
      <c r="R55" s="157"/>
    </row>
    <row r="56" spans="1:18" ht="4.5" customHeight="1" x14ac:dyDescent="0.2">
      <c r="A56" s="140"/>
      <c r="B56" s="141"/>
      <c r="C56" s="141"/>
      <c r="D56" s="162"/>
      <c r="E56" s="143"/>
      <c r="F56" s="154"/>
      <c r="G56" s="179"/>
      <c r="H56" s="139"/>
      <c r="I56" s="179"/>
      <c r="J56" s="157"/>
      <c r="K56" s="42"/>
      <c r="L56" s="42"/>
      <c r="M56" s="42"/>
      <c r="N56" s="43"/>
      <c r="O56" s="40">
        <f t="shared" si="9"/>
        <v>0</v>
      </c>
      <c r="P56" s="157"/>
      <c r="Q56" s="157"/>
      <c r="R56" s="157"/>
    </row>
    <row r="57" spans="1:18" ht="4.5" customHeight="1" x14ac:dyDescent="0.2">
      <c r="A57" s="140"/>
      <c r="B57" s="141"/>
      <c r="C57" s="141"/>
      <c r="D57" s="163"/>
      <c r="E57" s="144"/>
      <c r="F57" s="155"/>
      <c r="G57" s="179"/>
      <c r="H57" s="139"/>
      <c r="I57" s="179"/>
      <c r="J57" s="158"/>
      <c r="K57" s="42"/>
      <c r="L57" s="42"/>
      <c r="M57" s="42"/>
      <c r="N57" s="84"/>
      <c r="O57" s="40">
        <f t="shared" si="9"/>
        <v>0</v>
      </c>
      <c r="P57" s="158"/>
      <c r="Q57" s="158"/>
      <c r="R57" s="158"/>
    </row>
    <row r="58" spans="1:18" ht="5.25" customHeight="1" x14ac:dyDescent="0.2">
      <c r="A58" s="140">
        <v>11</v>
      </c>
      <c r="B58" s="141" t="s">
        <v>60</v>
      </c>
      <c r="C58" s="175" t="s">
        <v>227</v>
      </c>
      <c r="D58" s="161" t="s">
        <v>268</v>
      </c>
      <c r="E58" s="142">
        <f>+E50</f>
        <v>73</v>
      </c>
      <c r="F58" s="153">
        <f t="shared" ref="F58" si="55">H58+J58+R58</f>
        <v>0.26018149800000001</v>
      </c>
      <c r="G58" s="193">
        <v>5.5999999999999999E-3</v>
      </c>
      <c r="H58" s="139">
        <f t="shared" ref="H58" si="56">G58*$P$8/1000</f>
        <v>1.3593552E-2</v>
      </c>
      <c r="I58" s="178">
        <v>8.3400000000000002E-2</v>
      </c>
      <c r="J58" s="156">
        <f t="shared" ref="J58" si="57">I58*$P$9/1000</f>
        <v>0.24658794600000003</v>
      </c>
      <c r="K58" s="42"/>
      <c r="L58" s="42"/>
      <c r="M58" s="42"/>
      <c r="N58" s="43"/>
      <c r="O58" s="40">
        <f t="shared" si="9"/>
        <v>0</v>
      </c>
      <c r="P58" s="156">
        <f t="shared" ref="P58" si="58">E58*F58</f>
        <v>18.993249354</v>
      </c>
      <c r="Q58" s="156">
        <f t="shared" ref="Q58" si="59">SUM(O58:O61)</f>
        <v>0</v>
      </c>
      <c r="R58" s="156">
        <f t="shared" ref="R58" si="60">Q58*1.02*1.05*$R$14</f>
        <v>0</v>
      </c>
    </row>
    <row r="59" spans="1:18" ht="5.25" customHeight="1" x14ac:dyDescent="0.2">
      <c r="A59" s="140"/>
      <c r="B59" s="141"/>
      <c r="C59" s="176"/>
      <c r="D59" s="162"/>
      <c r="E59" s="143"/>
      <c r="F59" s="154"/>
      <c r="G59" s="193"/>
      <c r="H59" s="139"/>
      <c r="I59" s="178"/>
      <c r="J59" s="157"/>
      <c r="K59" s="42"/>
      <c r="L59" s="42"/>
      <c r="M59" s="42"/>
      <c r="N59" s="43"/>
      <c r="O59" s="40">
        <f t="shared" si="9"/>
        <v>0</v>
      </c>
      <c r="P59" s="157"/>
      <c r="Q59" s="157"/>
      <c r="R59" s="157"/>
    </row>
    <row r="60" spans="1:18" ht="5.25" customHeight="1" x14ac:dyDescent="0.2">
      <c r="A60" s="140"/>
      <c r="B60" s="141"/>
      <c r="C60" s="176"/>
      <c r="D60" s="162"/>
      <c r="E60" s="143"/>
      <c r="F60" s="154"/>
      <c r="G60" s="193"/>
      <c r="H60" s="139"/>
      <c r="I60" s="178"/>
      <c r="J60" s="157"/>
      <c r="K60" s="42"/>
      <c r="L60" s="42"/>
      <c r="M60" s="42"/>
      <c r="N60" s="43"/>
      <c r="O60" s="40">
        <f t="shared" si="9"/>
        <v>0</v>
      </c>
      <c r="P60" s="157"/>
      <c r="Q60" s="157"/>
      <c r="R60" s="157"/>
    </row>
    <row r="61" spans="1:18" ht="5.25" customHeight="1" x14ac:dyDescent="0.2">
      <c r="A61" s="140"/>
      <c r="B61" s="141"/>
      <c r="C61" s="177"/>
      <c r="D61" s="163"/>
      <c r="E61" s="144"/>
      <c r="F61" s="155"/>
      <c r="G61" s="193"/>
      <c r="H61" s="139"/>
      <c r="I61" s="178"/>
      <c r="J61" s="158"/>
      <c r="K61" s="42"/>
      <c r="L61" s="42"/>
      <c r="M61" s="42"/>
      <c r="N61" s="84"/>
      <c r="O61" s="40">
        <f t="shared" si="9"/>
        <v>0</v>
      </c>
      <c r="P61" s="158"/>
      <c r="Q61" s="158"/>
      <c r="R61" s="158"/>
    </row>
    <row r="62" spans="1:18" ht="6.75" customHeight="1" x14ac:dyDescent="0.2">
      <c r="A62" s="140">
        <v>12</v>
      </c>
      <c r="B62" s="141" t="s">
        <v>59</v>
      </c>
      <c r="C62" s="141" t="s">
        <v>264</v>
      </c>
      <c r="D62" s="161" t="s">
        <v>268</v>
      </c>
      <c r="E62" s="142">
        <v>28.4</v>
      </c>
      <c r="F62" s="153">
        <f t="shared" ref="F62" si="61">H62+J62+R62</f>
        <v>0.50265829130000006</v>
      </c>
      <c r="G62" s="140">
        <v>1.32E-2</v>
      </c>
      <c r="H62" s="139">
        <f t="shared" ref="H62" si="62">G62*$P$8/1000</f>
        <v>3.2041944000000003E-2</v>
      </c>
      <c r="I62" s="140">
        <v>0.15917000000000001</v>
      </c>
      <c r="J62" s="156">
        <f t="shared" ref="J62" si="63">I62*$P$9/1000</f>
        <v>0.47061634730000002</v>
      </c>
      <c r="K62" s="42"/>
      <c r="L62" s="42"/>
      <c r="M62" s="42"/>
      <c r="N62" s="43"/>
      <c r="O62" s="40">
        <f t="shared" si="9"/>
        <v>0</v>
      </c>
      <c r="P62" s="156">
        <f t="shared" ref="P62" si="64">E62*F62</f>
        <v>14.275495472920001</v>
      </c>
      <c r="Q62" s="156">
        <f t="shared" ref="Q62" si="65">SUM(O62:O65)</f>
        <v>0</v>
      </c>
      <c r="R62" s="156">
        <f t="shared" ref="R62" si="66">Q62*1.02*1.05*$R$14</f>
        <v>0</v>
      </c>
    </row>
    <row r="63" spans="1:18" ht="6.75" customHeight="1" x14ac:dyDescent="0.2">
      <c r="A63" s="140"/>
      <c r="B63" s="141"/>
      <c r="C63" s="141"/>
      <c r="D63" s="162"/>
      <c r="E63" s="143"/>
      <c r="F63" s="154"/>
      <c r="G63" s="140"/>
      <c r="H63" s="139"/>
      <c r="I63" s="140"/>
      <c r="J63" s="157"/>
      <c r="K63" s="42"/>
      <c r="L63" s="42"/>
      <c r="M63" s="42"/>
      <c r="N63" s="43"/>
      <c r="O63" s="40">
        <f t="shared" si="9"/>
        <v>0</v>
      </c>
      <c r="P63" s="157"/>
      <c r="Q63" s="157"/>
      <c r="R63" s="157"/>
    </row>
    <row r="64" spans="1:18" ht="6.75" customHeight="1" x14ac:dyDescent="0.2">
      <c r="A64" s="140"/>
      <c r="B64" s="141"/>
      <c r="C64" s="141"/>
      <c r="D64" s="162"/>
      <c r="E64" s="143"/>
      <c r="F64" s="154"/>
      <c r="G64" s="140"/>
      <c r="H64" s="139"/>
      <c r="I64" s="140"/>
      <c r="J64" s="157"/>
      <c r="K64" s="42"/>
      <c r="L64" s="42"/>
      <c r="M64" s="42"/>
      <c r="N64" s="43"/>
      <c r="O64" s="40">
        <f t="shared" si="9"/>
        <v>0</v>
      </c>
      <c r="P64" s="157"/>
      <c r="Q64" s="157"/>
      <c r="R64" s="157"/>
    </row>
    <row r="65" spans="1:18" ht="6.75" customHeight="1" x14ac:dyDescent="0.2">
      <c r="A65" s="140"/>
      <c r="B65" s="141"/>
      <c r="C65" s="141"/>
      <c r="D65" s="163"/>
      <c r="E65" s="144"/>
      <c r="F65" s="155"/>
      <c r="G65" s="140"/>
      <c r="H65" s="139"/>
      <c r="I65" s="140"/>
      <c r="J65" s="158"/>
      <c r="K65" s="42"/>
      <c r="L65" s="42"/>
      <c r="M65" s="42"/>
      <c r="N65" s="84"/>
      <c r="O65" s="40">
        <f t="shared" si="9"/>
        <v>0</v>
      </c>
      <c r="P65" s="158"/>
      <c r="Q65" s="158"/>
      <c r="R65" s="158"/>
    </row>
    <row r="66" spans="1:18" ht="6.75" customHeight="1" x14ac:dyDescent="0.2">
      <c r="A66" s="140">
        <v>13</v>
      </c>
      <c r="B66" s="141" t="s">
        <v>257</v>
      </c>
      <c r="C66" s="175" t="s">
        <v>310</v>
      </c>
      <c r="D66" s="161" t="s">
        <v>75</v>
      </c>
      <c r="E66" s="142">
        <f>+E62*1.95</f>
        <v>55.379999999999995</v>
      </c>
      <c r="F66" s="153">
        <f t="shared" ref="F66" si="67">H66+J66+R66</f>
        <v>1.2713767</v>
      </c>
      <c r="G66" s="172"/>
      <c r="H66" s="139">
        <f t="shared" ref="H66" si="68">G66*$P$8/1000</f>
        <v>0</v>
      </c>
      <c r="I66" s="161">
        <v>0.43</v>
      </c>
      <c r="J66" s="156">
        <f t="shared" ref="J66" si="69">I66*$P$9/1000</f>
        <v>1.2713767</v>
      </c>
      <c r="K66" s="42"/>
      <c r="L66" s="42"/>
      <c r="M66" s="42"/>
      <c r="N66" s="43"/>
      <c r="O66" s="40">
        <f>M66*N66</f>
        <v>0</v>
      </c>
      <c r="P66" s="156">
        <f t="shared" ref="P66" si="70">E66*F66</f>
        <v>70.408841645999999</v>
      </c>
      <c r="Q66" s="156">
        <f t="shared" ref="Q66" si="71">SUM(O66:O69)</f>
        <v>0</v>
      </c>
      <c r="R66" s="156">
        <f t="shared" ref="R66" si="72">Q66*1.02*1.05*$R$14</f>
        <v>0</v>
      </c>
    </row>
    <row r="67" spans="1:18" ht="6.75" customHeight="1" x14ac:dyDescent="0.2">
      <c r="A67" s="140"/>
      <c r="B67" s="141"/>
      <c r="C67" s="176"/>
      <c r="D67" s="162"/>
      <c r="E67" s="143"/>
      <c r="F67" s="154"/>
      <c r="G67" s="173"/>
      <c r="H67" s="139"/>
      <c r="I67" s="162"/>
      <c r="J67" s="157"/>
      <c r="K67" s="42"/>
      <c r="L67" s="42"/>
      <c r="M67" s="42"/>
      <c r="N67" s="43"/>
      <c r="O67" s="40">
        <f>M67*N67</f>
        <v>0</v>
      </c>
      <c r="P67" s="157"/>
      <c r="Q67" s="157"/>
      <c r="R67" s="157"/>
    </row>
    <row r="68" spans="1:18" ht="6.75" customHeight="1" x14ac:dyDescent="0.2">
      <c r="A68" s="140"/>
      <c r="B68" s="141"/>
      <c r="C68" s="176"/>
      <c r="D68" s="162"/>
      <c r="E68" s="143"/>
      <c r="F68" s="154"/>
      <c r="G68" s="173"/>
      <c r="H68" s="139"/>
      <c r="I68" s="162"/>
      <c r="J68" s="157"/>
      <c r="K68" s="42"/>
      <c r="L68" s="42"/>
      <c r="M68" s="42"/>
      <c r="N68" s="43"/>
      <c r="O68" s="40">
        <f>M68*N68</f>
        <v>0</v>
      </c>
      <c r="P68" s="157"/>
      <c r="Q68" s="157"/>
      <c r="R68" s="157"/>
    </row>
    <row r="69" spans="1:18" ht="6.75" customHeight="1" x14ac:dyDescent="0.2">
      <c r="A69" s="140"/>
      <c r="B69" s="141"/>
      <c r="C69" s="177"/>
      <c r="D69" s="163"/>
      <c r="E69" s="144"/>
      <c r="F69" s="155"/>
      <c r="G69" s="174"/>
      <c r="H69" s="139"/>
      <c r="I69" s="163"/>
      <c r="J69" s="158"/>
      <c r="K69" s="42"/>
      <c r="L69" s="42"/>
      <c r="M69" s="42"/>
      <c r="N69" s="84"/>
      <c r="O69" s="40">
        <f>M69*N69</f>
        <v>0</v>
      </c>
      <c r="P69" s="158"/>
      <c r="Q69" s="158"/>
      <c r="R69" s="158"/>
    </row>
    <row r="70" spans="1:18" ht="3.75" customHeight="1" x14ac:dyDescent="0.2">
      <c r="A70" s="140"/>
      <c r="B70" s="141"/>
      <c r="C70" s="164" t="s">
        <v>154</v>
      </c>
      <c r="D70" s="161"/>
      <c r="E70" s="165"/>
      <c r="F70" s="153">
        <f t="shared" ref="F70" si="73">H70+J70+R70</f>
        <v>0</v>
      </c>
      <c r="G70" s="140"/>
      <c r="H70" s="156">
        <f t="shared" ref="H70" si="74">G70*$P$8/1000</f>
        <v>0</v>
      </c>
      <c r="I70" s="161"/>
      <c r="J70" s="156">
        <f t="shared" ref="J70" si="75">I70*$P$9/1000</f>
        <v>0</v>
      </c>
      <c r="K70" s="42"/>
      <c r="L70" s="42"/>
      <c r="M70" s="42"/>
      <c r="N70" s="45"/>
      <c r="O70" s="40">
        <f t="shared" ref="O70:O85" si="76">M70*N70</f>
        <v>0</v>
      </c>
      <c r="P70" s="156">
        <f t="shared" ref="P70" si="77">E70*F70</f>
        <v>0</v>
      </c>
      <c r="Q70" s="156">
        <f t="shared" ref="Q70" si="78">SUM(O70:O73)</f>
        <v>0</v>
      </c>
      <c r="R70" s="156">
        <f t="shared" ref="R70" si="79">Q70*1.02*1.05*$R$14</f>
        <v>0</v>
      </c>
    </row>
    <row r="71" spans="1:18" ht="3.75" customHeight="1" x14ac:dyDescent="0.2">
      <c r="A71" s="140"/>
      <c r="B71" s="141"/>
      <c r="C71" s="164"/>
      <c r="D71" s="162"/>
      <c r="E71" s="166"/>
      <c r="F71" s="154"/>
      <c r="G71" s="140"/>
      <c r="H71" s="157"/>
      <c r="I71" s="162"/>
      <c r="J71" s="157"/>
      <c r="K71" s="42"/>
      <c r="L71" s="42"/>
      <c r="M71" s="42"/>
      <c r="N71" s="43"/>
      <c r="O71" s="40">
        <f t="shared" si="76"/>
        <v>0</v>
      </c>
      <c r="P71" s="157"/>
      <c r="Q71" s="157"/>
      <c r="R71" s="157"/>
    </row>
    <row r="72" spans="1:18" ht="3.75" customHeight="1" x14ac:dyDescent="0.2">
      <c r="A72" s="140"/>
      <c r="B72" s="141"/>
      <c r="C72" s="164"/>
      <c r="D72" s="162"/>
      <c r="E72" s="166"/>
      <c r="F72" s="154"/>
      <c r="G72" s="140"/>
      <c r="H72" s="157"/>
      <c r="I72" s="162"/>
      <c r="J72" s="157"/>
      <c r="K72" s="42"/>
      <c r="L72" s="42"/>
      <c r="M72" s="42"/>
      <c r="N72" s="43"/>
      <c r="O72" s="40">
        <f t="shared" si="76"/>
        <v>0</v>
      </c>
      <c r="P72" s="157"/>
      <c r="Q72" s="157"/>
      <c r="R72" s="157"/>
    </row>
    <row r="73" spans="1:18" ht="3.75" customHeight="1" x14ac:dyDescent="0.2">
      <c r="A73" s="140"/>
      <c r="B73" s="141"/>
      <c r="C73" s="164"/>
      <c r="D73" s="163"/>
      <c r="E73" s="167"/>
      <c r="F73" s="155"/>
      <c r="G73" s="140"/>
      <c r="H73" s="158"/>
      <c r="I73" s="163"/>
      <c r="J73" s="158"/>
      <c r="K73" s="42"/>
      <c r="L73" s="42"/>
      <c r="M73" s="42"/>
      <c r="N73" s="84"/>
      <c r="O73" s="40">
        <f t="shared" si="76"/>
        <v>0</v>
      </c>
      <c r="P73" s="158"/>
      <c r="Q73" s="158"/>
      <c r="R73" s="158"/>
    </row>
    <row r="74" spans="1:18" ht="11.25" customHeight="1" x14ac:dyDescent="0.2">
      <c r="A74" s="140">
        <v>1</v>
      </c>
      <c r="B74" s="168" t="s">
        <v>141</v>
      </c>
      <c r="C74" s="168" t="s">
        <v>293</v>
      </c>
      <c r="D74" s="169" t="s">
        <v>273</v>
      </c>
      <c r="E74" s="171">
        <v>96</v>
      </c>
      <c r="F74" s="159">
        <f t="shared" ref="F74" si="80">H74+J74+R74</f>
        <v>1.5273495188600001</v>
      </c>
      <c r="G74" s="140">
        <v>0.06</v>
      </c>
      <c r="H74" s="139">
        <f t="shared" ref="H74" si="81">G74*$P$8/1000</f>
        <v>0.14564519999999997</v>
      </c>
      <c r="I74" s="140">
        <v>0.05</v>
      </c>
      <c r="J74" s="139">
        <f t="shared" ref="J74" si="82">I74*$P$9/1000</f>
        <v>0.14783450000000001</v>
      </c>
      <c r="K74" s="50" t="s">
        <v>307</v>
      </c>
      <c r="L74" s="50" t="s">
        <v>306</v>
      </c>
      <c r="M74" s="42">
        <v>1.01</v>
      </c>
      <c r="N74" s="84">
        <v>1.06</v>
      </c>
      <c r="O74" s="40">
        <f t="shared" si="76"/>
        <v>1.0706</v>
      </c>
      <c r="P74" s="139">
        <f t="shared" ref="P74" si="83">E74*F74</f>
        <v>146.62555381056001</v>
      </c>
      <c r="Q74" s="139">
        <f t="shared" ref="Q74" si="84">SUM(O74:O77)</f>
        <v>1.0706</v>
      </c>
      <c r="R74" s="139">
        <f t="shared" ref="R74" si="85">Q74*1.02*1.05*$R$14</f>
        <v>1.2338698188600001</v>
      </c>
    </row>
    <row r="75" spans="1:18" ht="11.25" customHeight="1" x14ac:dyDescent="0.2">
      <c r="A75" s="140"/>
      <c r="B75" s="168"/>
      <c r="C75" s="168"/>
      <c r="D75" s="169"/>
      <c r="E75" s="171"/>
      <c r="F75" s="159"/>
      <c r="G75" s="140"/>
      <c r="H75" s="139"/>
      <c r="I75" s="140"/>
      <c r="J75" s="139"/>
      <c r="K75" s="42"/>
      <c r="L75" s="42"/>
      <c r="M75" s="42"/>
      <c r="N75" s="84"/>
      <c r="O75" s="40">
        <f t="shared" si="76"/>
        <v>0</v>
      </c>
      <c r="P75" s="139"/>
      <c r="Q75" s="139"/>
      <c r="R75" s="139"/>
    </row>
    <row r="76" spans="1:18" ht="11.25" customHeight="1" x14ac:dyDescent="0.2">
      <c r="A76" s="140"/>
      <c r="B76" s="168"/>
      <c r="C76" s="168"/>
      <c r="D76" s="169"/>
      <c r="E76" s="171"/>
      <c r="F76" s="159"/>
      <c r="G76" s="140"/>
      <c r="H76" s="139"/>
      <c r="I76" s="140"/>
      <c r="J76" s="139"/>
      <c r="K76" s="42"/>
      <c r="L76" s="42"/>
      <c r="M76" s="44"/>
      <c r="N76" s="84"/>
      <c r="O76" s="40">
        <f t="shared" si="76"/>
        <v>0</v>
      </c>
      <c r="P76" s="139"/>
      <c r="Q76" s="139"/>
      <c r="R76" s="139"/>
    </row>
    <row r="77" spans="1:18" ht="11.25" customHeight="1" x14ac:dyDescent="0.2">
      <c r="A77" s="140"/>
      <c r="B77" s="168"/>
      <c r="C77" s="168"/>
      <c r="D77" s="169"/>
      <c r="E77" s="171"/>
      <c r="F77" s="159"/>
      <c r="G77" s="140"/>
      <c r="H77" s="139"/>
      <c r="I77" s="140"/>
      <c r="J77" s="139"/>
      <c r="K77" s="42"/>
      <c r="L77" s="42"/>
      <c r="M77" s="42"/>
      <c r="N77" s="84"/>
      <c r="O77" s="40">
        <f t="shared" si="76"/>
        <v>0</v>
      </c>
      <c r="P77" s="139"/>
      <c r="Q77" s="139"/>
      <c r="R77" s="139"/>
    </row>
    <row r="78" spans="1:18" s="77" customFormat="1" ht="12.75" customHeight="1" x14ac:dyDescent="0.2">
      <c r="A78" s="140">
        <v>2</v>
      </c>
      <c r="B78" s="170" t="s">
        <v>67</v>
      </c>
      <c r="C78" s="170" t="s">
        <v>313</v>
      </c>
      <c r="D78" s="169" t="s">
        <v>66</v>
      </c>
      <c r="E78" s="140">
        <v>2</v>
      </c>
      <c r="F78" s="159">
        <f t="shared" ref="F78" si="86">H78+J78+R78</f>
        <v>3.6003261850000001</v>
      </c>
      <c r="G78" s="140">
        <v>0.23100000000000001</v>
      </c>
      <c r="H78" s="139">
        <f t="shared" ref="H78" si="87">G78*$P$8/1000</f>
        <v>0.56073401999999994</v>
      </c>
      <c r="I78" s="140">
        <v>0.151</v>
      </c>
      <c r="J78" s="139">
        <f t="shared" ref="J78" si="88">I78*$P$9/1000</f>
        <v>0.44646019000000003</v>
      </c>
      <c r="K78" s="47" t="s">
        <v>149</v>
      </c>
      <c r="L78" s="47" t="s">
        <v>308</v>
      </c>
      <c r="M78" s="42">
        <v>1</v>
      </c>
      <c r="N78" s="42">
        <v>2.25</v>
      </c>
      <c r="O78" s="42">
        <f t="shared" si="76"/>
        <v>2.25</v>
      </c>
      <c r="P78" s="139">
        <f t="shared" ref="P78" si="89">E78*F78</f>
        <v>7.2006523700000002</v>
      </c>
      <c r="Q78" s="139">
        <f t="shared" ref="Q78" si="90">SUM(O78:O81)</f>
        <v>2.25</v>
      </c>
      <c r="R78" s="139">
        <f t="shared" ref="R78" si="91">Q78*1.02*1.05*$R$14</f>
        <v>2.5931319749999999</v>
      </c>
    </row>
    <row r="79" spans="1:18" s="77" customFormat="1" ht="4.5" customHeight="1" x14ac:dyDescent="0.2">
      <c r="A79" s="140"/>
      <c r="B79" s="170"/>
      <c r="C79" s="170"/>
      <c r="D79" s="169"/>
      <c r="E79" s="140"/>
      <c r="F79" s="159"/>
      <c r="G79" s="140"/>
      <c r="H79" s="139"/>
      <c r="I79" s="140"/>
      <c r="J79" s="139"/>
      <c r="K79" s="47"/>
      <c r="L79" s="47"/>
      <c r="M79" s="47"/>
      <c r="N79" s="85"/>
      <c r="O79" s="48">
        <f t="shared" si="76"/>
        <v>0</v>
      </c>
      <c r="P79" s="139"/>
      <c r="Q79" s="139"/>
      <c r="R79" s="139"/>
    </row>
    <row r="80" spans="1:18" s="77" customFormat="1" ht="4.5" customHeight="1" x14ac:dyDescent="0.2">
      <c r="A80" s="140"/>
      <c r="B80" s="170"/>
      <c r="C80" s="170"/>
      <c r="D80" s="169"/>
      <c r="E80" s="140"/>
      <c r="F80" s="159"/>
      <c r="G80" s="140"/>
      <c r="H80" s="139"/>
      <c r="I80" s="140"/>
      <c r="J80" s="139"/>
      <c r="K80" s="47"/>
      <c r="L80" s="47"/>
      <c r="M80" s="47"/>
      <c r="N80" s="85"/>
      <c r="O80" s="48">
        <f t="shared" si="76"/>
        <v>0</v>
      </c>
      <c r="P80" s="139"/>
      <c r="Q80" s="139"/>
      <c r="R80" s="139"/>
    </row>
    <row r="81" spans="1:18" s="77" customFormat="1" ht="4.5" customHeight="1" x14ac:dyDescent="0.2">
      <c r="A81" s="140"/>
      <c r="B81" s="170"/>
      <c r="C81" s="170"/>
      <c r="D81" s="169"/>
      <c r="E81" s="140"/>
      <c r="F81" s="159"/>
      <c r="G81" s="140"/>
      <c r="H81" s="139"/>
      <c r="I81" s="140"/>
      <c r="J81" s="139"/>
      <c r="K81" s="47"/>
      <c r="L81" s="47"/>
      <c r="M81" s="47"/>
      <c r="N81" s="85"/>
      <c r="O81" s="48">
        <f t="shared" si="76"/>
        <v>0</v>
      </c>
      <c r="P81" s="139"/>
      <c r="Q81" s="139"/>
      <c r="R81" s="139"/>
    </row>
    <row r="82" spans="1:18" s="77" customFormat="1" ht="12.75" customHeight="1" x14ac:dyDescent="0.2">
      <c r="A82" s="140">
        <v>3</v>
      </c>
      <c r="B82" s="170" t="s">
        <v>67</v>
      </c>
      <c r="C82" s="170" t="s">
        <v>315</v>
      </c>
      <c r="D82" s="169" t="s">
        <v>66</v>
      </c>
      <c r="E82" s="140">
        <v>1</v>
      </c>
      <c r="F82" s="159">
        <f t="shared" ref="F82" si="92">H82+J82+R82</f>
        <v>2.3556228370000003</v>
      </c>
      <c r="G82" s="140">
        <v>0.23100000000000001</v>
      </c>
      <c r="H82" s="139">
        <f t="shared" ref="H82" si="93">G82*$P$8/1000</f>
        <v>0.56073401999999994</v>
      </c>
      <c r="I82" s="140">
        <v>0.151</v>
      </c>
      <c r="J82" s="139">
        <f t="shared" ref="J82" si="94">I82*$P$9/1000</f>
        <v>0.44646019000000003</v>
      </c>
      <c r="K82" s="47" t="s">
        <v>339</v>
      </c>
      <c r="L82" s="47" t="s">
        <v>308</v>
      </c>
      <c r="M82" s="42">
        <v>1</v>
      </c>
      <c r="N82" s="42">
        <v>1.17</v>
      </c>
      <c r="O82" s="42">
        <f t="shared" si="76"/>
        <v>1.17</v>
      </c>
      <c r="P82" s="139">
        <f t="shared" ref="P82" si="95">E82*F82</f>
        <v>2.3556228370000003</v>
      </c>
      <c r="Q82" s="139">
        <f t="shared" ref="Q82" si="96">SUM(O82:O85)</f>
        <v>1.17</v>
      </c>
      <c r="R82" s="139">
        <f t="shared" ref="R82" si="97">Q82*1.02*1.05*$R$14</f>
        <v>1.3484286270000001</v>
      </c>
    </row>
    <row r="83" spans="1:18" s="77" customFormat="1" ht="4.5" customHeight="1" x14ac:dyDescent="0.2">
      <c r="A83" s="140"/>
      <c r="B83" s="170"/>
      <c r="C83" s="170"/>
      <c r="D83" s="169"/>
      <c r="E83" s="140"/>
      <c r="F83" s="159"/>
      <c r="G83" s="140"/>
      <c r="H83" s="139"/>
      <c r="I83" s="140"/>
      <c r="J83" s="139"/>
      <c r="K83" s="47"/>
      <c r="L83" s="47"/>
      <c r="M83" s="47"/>
      <c r="N83" s="85"/>
      <c r="O83" s="48">
        <f t="shared" si="76"/>
        <v>0</v>
      </c>
      <c r="P83" s="139"/>
      <c r="Q83" s="139"/>
      <c r="R83" s="139"/>
    </row>
    <row r="84" spans="1:18" s="77" customFormat="1" ht="4.5" customHeight="1" x14ac:dyDescent="0.2">
      <c r="A84" s="140"/>
      <c r="B84" s="170"/>
      <c r="C84" s="170"/>
      <c r="D84" s="169"/>
      <c r="E84" s="140"/>
      <c r="F84" s="159"/>
      <c r="G84" s="140"/>
      <c r="H84" s="139"/>
      <c r="I84" s="140"/>
      <c r="J84" s="139"/>
      <c r="K84" s="47"/>
      <c r="L84" s="47"/>
      <c r="M84" s="47"/>
      <c r="N84" s="85"/>
      <c r="O84" s="48">
        <f t="shared" si="76"/>
        <v>0</v>
      </c>
      <c r="P84" s="139"/>
      <c r="Q84" s="139"/>
      <c r="R84" s="139"/>
    </row>
    <row r="85" spans="1:18" s="77" customFormat="1" ht="5.25" customHeight="1" x14ac:dyDescent="0.2">
      <c r="A85" s="140"/>
      <c r="B85" s="170"/>
      <c r="C85" s="170"/>
      <c r="D85" s="169"/>
      <c r="E85" s="140"/>
      <c r="F85" s="159"/>
      <c r="G85" s="140"/>
      <c r="H85" s="139"/>
      <c r="I85" s="140"/>
      <c r="J85" s="139"/>
      <c r="K85" s="47"/>
      <c r="L85" s="47"/>
      <c r="M85" s="47"/>
      <c r="N85" s="85"/>
      <c r="O85" s="48">
        <f t="shared" si="76"/>
        <v>0</v>
      </c>
      <c r="P85" s="139"/>
      <c r="Q85" s="139"/>
      <c r="R85" s="139"/>
    </row>
    <row r="86" spans="1:18" ht="12.75" customHeight="1" x14ac:dyDescent="0.2">
      <c r="C86" s="37" t="s">
        <v>188</v>
      </c>
      <c r="F86" s="105"/>
      <c r="G86" s="105"/>
      <c r="H86" s="105"/>
      <c r="I86" s="105"/>
      <c r="J86" s="105"/>
      <c r="K86" s="106"/>
      <c r="L86" s="106"/>
      <c r="M86" s="106"/>
      <c r="N86" s="106"/>
      <c r="O86" s="106"/>
      <c r="P86" s="78">
        <f>SUM(P18:P85)</f>
        <v>642.12223171321011</v>
      </c>
      <c r="Q86" s="106"/>
      <c r="R86" s="107"/>
    </row>
    <row r="87" spans="1:18" ht="12.75" customHeight="1" x14ac:dyDescent="0.2">
      <c r="C87" s="37" t="s">
        <v>189</v>
      </c>
      <c r="P87" s="78">
        <f>P86*13.3%</f>
        <v>85.402256817856951</v>
      </c>
      <c r="Q87" s="108"/>
      <c r="R87" s="108"/>
    </row>
    <row r="88" spans="1:18" ht="3" customHeight="1" x14ac:dyDescent="0.2">
      <c r="P88" s="78"/>
      <c r="Q88" s="108"/>
      <c r="R88" s="108"/>
    </row>
    <row r="89" spans="1:18" ht="12.75" customHeight="1" x14ac:dyDescent="0.2">
      <c r="C89" s="37" t="s">
        <v>188</v>
      </c>
      <c r="P89" s="78">
        <f>SUM(P86:P87)</f>
        <v>727.52448853106705</v>
      </c>
      <c r="Q89" s="108"/>
      <c r="R89" s="108"/>
    </row>
    <row r="90" spans="1:18" ht="3" customHeight="1" x14ac:dyDescent="0.2">
      <c r="P90" s="78"/>
      <c r="Q90" s="108"/>
      <c r="R90" s="108"/>
    </row>
    <row r="91" spans="1:18" ht="12.75" customHeight="1" x14ac:dyDescent="0.2">
      <c r="C91" s="37" t="s">
        <v>210</v>
      </c>
      <c r="P91" s="78">
        <f>P89*11%</f>
        <v>80.027693738417369</v>
      </c>
    </row>
    <row r="92" spans="1:18" ht="3" customHeight="1" x14ac:dyDescent="0.2">
      <c r="P92" s="78"/>
    </row>
    <row r="93" spans="1:18" ht="12.75" customHeight="1" x14ac:dyDescent="0.2">
      <c r="C93" s="37" t="s">
        <v>188</v>
      </c>
      <c r="P93" s="78">
        <f>SUM(P89:P91)</f>
        <v>807.55218226948443</v>
      </c>
    </row>
    <row r="94" spans="1:18" ht="12.75" customHeight="1" x14ac:dyDescent="0.2">
      <c r="P94" s="78"/>
    </row>
    <row r="95" spans="1:18" ht="12.75" customHeight="1" x14ac:dyDescent="0.2">
      <c r="H95" s="137" t="s">
        <v>199</v>
      </c>
      <c r="I95" s="137"/>
      <c r="J95" s="137"/>
      <c r="K95" s="137"/>
      <c r="L95" s="137"/>
      <c r="M95" s="137"/>
      <c r="N95" s="137"/>
      <c r="O95" s="137"/>
      <c r="P95" s="137"/>
      <c r="Q95" s="137"/>
    </row>
    <row r="96" spans="1:18" ht="12.75" customHeight="1" x14ac:dyDescent="0.2"/>
    <row r="97" spans="2:23" ht="12.75" customHeight="1" x14ac:dyDescent="0.2"/>
    <row r="98" spans="2:23" ht="12.75" customHeight="1" x14ac:dyDescent="0.2"/>
    <row r="99" spans="2:23" ht="12.75" customHeight="1" x14ac:dyDescent="0.2"/>
    <row r="101" spans="2:23" ht="3" customHeight="1" x14ac:dyDescent="0.2"/>
    <row r="102" spans="2:23" ht="12.75" customHeight="1" x14ac:dyDescent="0.2"/>
    <row r="103" spans="2:23" ht="3.75" customHeight="1" x14ac:dyDescent="0.2"/>
    <row r="105" spans="2:23" ht="3" customHeight="1" x14ac:dyDescent="0.2"/>
    <row r="106" spans="2:23" s="46" customFormat="1" ht="12.75" customHeight="1" x14ac:dyDescent="0.2">
      <c r="B106" s="37"/>
      <c r="C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</row>
    <row r="107" spans="2:23" s="46" customFormat="1" ht="3.75" customHeight="1" x14ac:dyDescent="0.2">
      <c r="B107" s="37"/>
      <c r="C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</row>
  </sheetData>
  <mergeCells count="246">
    <mergeCell ref="H95:Q95"/>
    <mergeCell ref="J82:J85"/>
    <mergeCell ref="P82:P85"/>
    <mergeCell ref="Q82:Q85"/>
    <mergeCell ref="R82:R85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J78:J81"/>
    <mergeCell ref="P78:P81"/>
    <mergeCell ref="Q78:Q81"/>
    <mergeCell ref="R78:R81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J66:J69"/>
    <mergeCell ref="P66:P69"/>
    <mergeCell ref="Q66:Q69"/>
    <mergeCell ref="R66:R69"/>
    <mergeCell ref="A70:A73"/>
    <mergeCell ref="B70:B73"/>
    <mergeCell ref="C70:C73"/>
    <mergeCell ref="D70:D73"/>
    <mergeCell ref="E70:E73"/>
    <mergeCell ref="F70:F73"/>
    <mergeCell ref="R70:R73"/>
    <mergeCell ref="G70:G73"/>
    <mergeCell ref="H70:H73"/>
    <mergeCell ref="I70:I73"/>
    <mergeCell ref="J70:J73"/>
    <mergeCell ref="P70:P73"/>
    <mergeCell ref="Q70:Q73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58:J61"/>
    <mergeCell ref="P58:P61"/>
    <mergeCell ref="Q58:Q61"/>
    <mergeCell ref="R58:R61"/>
    <mergeCell ref="A62:A65"/>
    <mergeCell ref="B62:B65"/>
    <mergeCell ref="C62:C65"/>
    <mergeCell ref="D62:D65"/>
    <mergeCell ref="E62:E65"/>
    <mergeCell ref="F62:F65"/>
    <mergeCell ref="R62:R65"/>
    <mergeCell ref="G62:G65"/>
    <mergeCell ref="H62:H65"/>
    <mergeCell ref="I62:I65"/>
    <mergeCell ref="J62:J65"/>
    <mergeCell ref="P62:P65"/>
    <mergeCell ref="Q62:Q65"/>
    <mergeCell ref="A58:A61"/>
    <mergeCell ref="B58:B61"/>
    <mergeCell ref="C58:C61"/>
    <mergeCell ref="D58:D61"/>
    <mergeCell ref="E58:E61"/>
    <mergeCell ref="F58:F61"/>
    <mergeCell ref="G58:G61"/>
    <mergeCell ref="H58:H61"/>
    <mergeCell ref="I58:I61"/>
    <mergeCell ref="J50:J53"/>
    <mergeCell ref="P50:P53"/>
    <mergeCell ref="Q50:Q53"/>
    <mergeCell ref="R50:R53"/>
    <mergeCell ref="A54:A57"/>
    <mergeCell ref="B54:B57"/>
    <mergeCell ref="C54:C57"/>
    <mergeCell ref="D54:D57"/>
    <mergeCell ref="E54:E57"/>
    <mergeCell ref="F54:F57"/>
    <mergeCell ref="R54:R57"/>
    <mergeCell ref="G54:G57"/>
    <mergeCell ref="H54:H57"/>
    <mergeCell ref="I54:I57"/>
    <mergeCell ref="J54:J57"/>
    <mergeCell ref="P54:P57"/>
    <mergeCell ref="Q54:Q57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42:J45"/>
    <mergeCell ref="P42:P45"/>
    <mergeCell ref="Q42:Q45"/>
    <mergeCell ref="R42:R45"/>
    <mergeCell ref="A46:A49"/>
    <mergeCell ref="B46:B49"/>
    <mergeCell ref="C46:C49"/>
    <mergeCell ref="D46:D49"/>
    <mergeCell ref="E46:E49"/>
    <mergeCell ref="F46:F49"/>
    <mergeCell ref="R46:R49"/>
    <mergeCell ref="G46:G49"/>
    <mergeCell ref="H46:H49"/>
    <mergeCell ref="I46:I49"/>
    <mergeCell ref="J46:J49"/>
    <mergeCell ref="P46:P49"/>
    <mergeCell ref="Q46:Q49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34:J37"/>
    <mergeCell ref="P34:P37"/>
    <mergeCell ref="Q34:Q37"/>
    <mergeCell ref="R34:R37"/>
    <mergeCell ref="A38:A41"/>
    <mergeCell ref="B38:B41"/>
    <mergeCell ref="C38:C41"/>
    <mergeCell ref="D38:D41"/>
    <mergeCell ref="E38:E41"/>
    <mergeCell ref="F38:F41"/>
    <mergeCell ref="R38:R41"/>
    <mergeCell ref="G38:G41"/>
    <mergeCell ref="H38:H41"/>
    <mergeCell ref="I38:I41"/>
    <mergeCell ref="J38:J41"/>
    <mergeCell ref="P38:P41"/>
    <mergeCell ref="Q38:Q41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26:J29"/>
    <mergeCell ref="P26:P29"/>
    <mergeCell ref="Q26:Q29"/>
    <mergeCell ref="R26:R29"/>
    <mergeCell ref="A30:A33"/>
    <mergeCell ref="B30:B33"/>
    <mergeCell ref="C30:C33"/>
    <mergeCell ref="D30:D33"/>
    <mergeCell ref="E30:E33"/>
    <mergeCell ref="F30:F33"/>
    <mergeCell ref="R30:R33"/>
    <mergeCell ref="G30:G33"/>
    <mergeCell ref="H30:H33"/>
    <mergeCell ref="I30:I33"/>
    <mergeCell ref="J30:J33"/>
    <mergeCell ref="P30:P33"/>
    <mergeCell ref="Q30:Q33"/>
    <mergeCell ref="A26:A29"/>
    <mergeCell ref="B26:B29"/>
    <mergeCell ref="C26:C29"/>
    <mergeCell ref="D26:D29"/>
    <mergeCell ref="E26:E29"/>
    <mergeCell ref="R18:R21"/>
    <mergeCell ref="A22:A25"/>
    <mergeCell ref="B22:B25"/>
    <mergeCell ref="C22:C25"/>
    <mergeCell ref="D22:D25"/>
    <mergeCell ref="E22:E25"/>
    <mergeCell ref="F22:F25"/>
    <mergeCell ref="R22:R25"/>
    <mergeCell ref="G22:G25"/>
    <mergeCell ref="H22:H25"/>
    <mergeCell ref="I22:I25"/>
    <mergeCell ref="J22:J25"/>
    <mergeCell ref="P22:P25"/>
    <mergeCell ref="Q22:Q25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F26:F29"/>
    <mergeCell ref="G26:G29"/>
    <mergeCell ref="H26:H29"/>
    <mergeCell ref="I26:I29"/>
    <mergeCell ref="G12:O13"/>
    <mergeCell ref="P12:P14"/>
    <mergeCell ref="Q12:Q14"/>
    <mergeCell ref="G14:H14"/>
    <mergeCell ref="I14:J14"/>
    <mergeCell ref="K14:O14"/>
    <mergeCell ref="J18:J21"/>
    <mergeCell ref="P18:P21"/>
    <mergeCell ref="Q18:Q21"/>
    <mergeCell ref="C1:G1"/>
    <mergeCell ref="A3:B3"/>
    <mergeCell ref="C4:R4"/>
    <mergeCell ref="A6:Q6"/>
    <mergeCell ref="J8:K8"/>
    <mergeCell ref="L8:O8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</mergeCells>
  <conditionalFormatting sqref="K52:L52">
    <cfRule type="duplicateValues" dxfId="5" priority="2" stopIfTrue="1"/>
  </conditionalFormatting>
  <pageMargins left="0.70799999999999996" right="0.157" top="0.70799999999999996" bottom="0.748" header="0.314" footer="7.8E-2"/>
  <pageSetup paperSize="9" scale="89" orientation="landscape" r:id="rId1"/>
  <headerFooter alignWithMargins="0">
    <oddHeader>&amp;L«ԳԼՈԲԱԼ ԻՆԺԵՆԵՐ» ՍՊԸ &amp;RԳոմք բնակավայր</oddHeader>
    <oddFooter>&amp;LՆախահաշիվներ&amp;R&amp;P</oddFooter>
  </headerFooter>
  <rowBreaks count="1" manualBreakCount="1">
    <brk id="3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92AAC-CC83-4C65-BC25-A87BFBACDA95}">
  <sheetPr>
    <tabColor rgb="FFFF0000"/>
  </sheetPr>
  <dimension ref="A1:W155"/>
  <sheetViews>
    <sheetView showZeros="0" view="pageBreakPreview" topLeftCell="A132" zoomScale="130" zoomScaleNormal="145" zoomScaleSheetLayoutView="130" workbookViewId="0">
      <selection activeCell="A21" sqref="A21:A24"/>
    </sheetView>
  </sheetViews>
  <sheetFormatPr defaultRowHeight="12.75" x14ac:dyDescent="0.2"/>
  <cols>
    <col min="1" max="1" width="3.7109375" style="46" customWidth="1"/>
    <col min="2" max="2" width="8.28515625" style="37" customWidth="1"/>
    <col min="3" max="3" width="30.5703125" style="37" customWidth="1"/>
    <col min="4" max="4" width="5.85546875" style="46" customWidth="1"/>
    <col min="5" max="5" width="6.42578125" style="46" customWidth="1"/>
    <col min="6" max="6" width="7" style="46" customWidth="1"/>
    <col min="7" max="7" width="6.5703125" style="46" customWidth="1"/>
    <col min="8" max="8" width="6.7109375" style="46" customWidth="1"/>
    <col min="9" max="9" width="7" style="46" customWidth="1"/>
    <col min="10" max="10" width="6.7109375" style="46" customWidth="1"/>
    <col min="11" max="11" width="13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 x14ac:dyDescent="0.2">
      <c r="C1" s="136" t="s">
        <v>337</v>
      </c>
      <c r="D1" s="136"/>
      <c r="E1" s="136"/>
      <c r="F1" s="136"/>
      <c r="G1" s="136"/>
    </row>
    <row r="3" spans="1:18" ht="15" customHeight="1" x14ac:dyDescent="0.2">
      <c r="A3" s="129"/>
      <c r="B3" s="129"/>
      <c r="C3" s="37" t="s">
        <v>360</v>
      </c>
      <c r="D3" s="37"/>
      <c r="E3" s="37"/>
      <c r="F3" s="37"/>
      <c r="G3" s="37"/>
      <c r="H3" s="37"/>
      <c r="I3" s="37"/>
      <c r="J3" s="37"/>
    </row>
    <row r="4" spans="1:18" ht="15" customHeight="1" x14ac:dyDescent="0.2"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5" customHeight="1" x14ac:dyDescent="0.2">
      <c r="C5" s="38"/>
      <c r="K5" s="38"/>
      <c r="L5" s="38"/>
      <c r="M5" s="38"/>
      <c r="N5" s="38"/>
      <c r="O5" s="38"/>
      <c r="P5" s="38"/>
      <c r="Q5" s="38"/>
    </row>
    <row r="6" spans="1:18" ht="14.25" x14ac:dyDescent="0.2">
      <c r="A6" s="185" t="s">
        <v>352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 x14ac:dyDescent="0.2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8" ht="13.5" x14ac:dyDescent="0.2">
      <c r="A8" s="110"/>
      <c r="J8" s="129" t="s">
        <v>229</v>
      </c>
      <c r="K8" s="129"/>
      <c r="L8" s="186" t="s">
        <v>177</v>
      </c>
      <c r="M8" s="186"/>
      <c r="N8" s="186"/>
      <c r="O8" s="186"/>
      <c r="P8" s="111">
        <v>2427.42</v>
      </c>
    </row>
    <row r="9" spans="1:18" ht="13.5" x14ac:dyDescent="0.2">
      <c r="A9" s="189" t="s">
        <v>230</v>
      </c>
      <c r="B9" s="189"/>
      <c r="C9" s="189"/>
      <c r="D9" s="189"/>
      <c r="E9" s="189"/>
      <c r="F9" s="190">
        <f>P141</f>
        <v>3834.8620095133456</v>
      </c>
      <c r="G9" s="191"/>
      <c r="H9" s="109" t="s">
        <v>178</v>
      </c>
      <c r="L9" s="186" t="s">
        <v>231</v>
      </c>
      <c r="M9" s="186"/>
      <c r="N9" s="186"/>
      <c r="O9" s="186"/>
      <c r="P9" s="111">
        <v>2956.69</v>
      </c>
    </row>
    <row r="10" spans="1:18" ht="13.5" x14ac:dyDescent="0.2">
      <c r="A10" s="189"/>
      <c r="B10" s="189"/>
      <c r="C10" s="189"/>
      <c r="D10" s="189"/>
      <c r="E10" s="189"/>
      <c r="F10" s="190"/>
      <c r="G10" s="191"/>
      <c r="H10" s="109"/>
      <c r="K10" s="192" t="s">
        <v>198</v>
      </c>
      <c r="L10" s="192"/>
      <c r="M10" s="192"/>
      <c r="N10" s="192"/>
      <c r="O10" s="192"/>
      <c r="P10" s="38">
        <v>1.0761000000000001</v>
      </c>
    </row>
    <row r="11" spans="1:18" ht="13.5" x14ac:dyDescent="0.2">
      <c r="A11" s="110"/>
      <c r="K11" s="101"/>
      <c r="L11" s="101"/>
      <c r="M11" s="101"/>
      <c r="N11" s="101"/>
      <c r="O11" s="101"/>
      <c r="P11" s="38"/>
    </row>
    <row r="12" spans="1:18" ht="22.5" customHeight="1" x14ac:dyDescent="0.2">
      <c r="A12" s="187" t="s">
        <v>0</v>
      </c>
      <c r="B12" s="188" t="s">
        <v>203</v>
      </c>
      <c r="C12" s="187" t="s">
        <v>161</v>
      </c>
      <c r="D12" s="188" t="s">
        <v>222</v>
      </c>
      <c r="E12" s="188" t="s">
        <v>174</v>
      </c>
      <c r="F12" s="188" t="s">
        <v>232</v>
      </c>
      <c r="G12" s="187" t="s">
        <v>204</v>
      </c>
      <c r="H12" s="187"/>
      <c r="I12" s="187"/>
      <c r="J12" s="187"/>
      <c r="K12" s="187"/>
      <c r="L12" s="187"/>
      <c r="M12" s="187"/>
      <c r="N12" s="187"/>
      <c r="O12" s="187"/>
      <c r="P12" s="187" t="s">
        <v>233</v>
      </c>
      <c r="Q12" s="187" t="s">
        <v>234</v>
      </c>
      <c r="R12" s="98" t="s">
        <v>234</v>
      </c>
    </row>
    <row r="13" spans="1:18" ht="13.5" customHeight="1" x14ac:dyDescent="0.2">
      <c r="A13" s="187"/>
      <c r="B13" s="188"/>
      <c r="C13" s="187"/>
      <c r="D13" s="188"/>
      <c r="E13" s="188"/>
      <c r="F13" s="188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98" t="s">
        <v>9</v>
      </c>
    </row>
    <row r="14" spans="1:18" ht="20.25" customHeight="1" x14ac:dyDescent="0.2">
      <c r="A14" s="187"/>
      <c r="B14" s="188"/>
      <c r="C14" s="187"/>
      <c r="D14" s="188"/>
      <c r="E14" s="188"/>
      <c r="F14" s="188"/>
      <c r="G14" s="187" t="s">
        <v>179</v>
      </c>
      <c r="H14" s="187"/>
      <c r="I14" s="187" t="s">
        <v>235</v>
      </c>
      <c r="J14" s="187"/>
      <c r="K14" s="187" t="s">
        <v>236</v>
      </c>
      <c r="L14" s="187"/>
      <c r="M14" s="187"/>
      <c r="N14" s="187"/>
      <c r="O14" s="187"/>
      <c r="P14" s="187"/>
      <c r="Q14" s="187"/>
      <c r="R14" s="99">
        <f>P10</f>
        <v>1.0761000000000001</v>
      </c>
    </row>
    <row r="15" spans="1:18" ht="39.75" x14ac:dyDescent="0.2">
      <c r="A15" s="187"/>
      <c r="B15" s="188"/>
      <c r="C15" s="187"/>
      <c r="D15" s="188"/>
      <c r="E15" s="188"/>
      <c r="F15" s="188"/>
      <c r="G15" s="104" t="s">
        <v>180</v>
      </c>
      <c r="H15" s="104" t="s">
        <v>181</v>
      </c>
      <c r="I15" s="104" t="s">
        <v>180</v>
      </c>
      <c r="J15" s="104" t="s">
        <v>181</v>
      </c>
      <c r="K15" s="39" t="s">
        <v>205</v>
      </c>
      <c r="L15" s="104" t="s">
        <v>223</v>
      </c>
      <c r="M15" s="39" t="s">
        <v>226</v>
      </c>
      <c r="N15" s="39" t="s">
        <v>237</v>
      </c>
      <c r="O15" s="104" t="s">
        <v>233</v>
      </c>
      <c r="P15" s="40" t="s">
        <v>182</v>
      </c>
      <c r="Q15" s="100" t="s">
        <v>182</v>
      </c>
      <c r="R15" s="41" t="s">
        <v>182</v>
      </c>
    </row>
    <row r="16" spans="1:18" x14ac:dyDescent="0.2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86">
        <v>6</v>
      </c>
      <c r="G16" s="86">
        <v>7</v>
      </c>
      <c r="H16" s="86">
        <v>8</v>
      </c>
      <c r="I16" s="86">
        <v>9</v>
      </c>
      <c r="J16" s="86">
        <v>10</v>
      </c>
      <c r="K16" s="86">
        <v>11</v>
      </c>
      <c r="L16" s="86">
        <v>12</v>
      </c>
      <c r="M16" s="86">
        <v>13</v>
      </c>
      <c r="N16" s="86">
        <v>14</v>
      </c>
      <c r="O16" s="86">
        <v>15</v>
      </c>
      <c r="P16" s="86">
        <v>16</v>
      </c>
      <c r="Q16" s="86">
        <v>17</v>
      </c>
      <c r="R16" s="86">
        <v>18</v>
      </c>
    </row>
    <row r="17" spans="1:18" ht="6" customHeight="1" x14ac:dyDescent="0.2">
      <c r="A17" s="140"/>
      <c r="B17" s="141"/>
      <c r="C17" s="160" t="s">
        <v>330</v>
      </c>
      <c r="D17" s="161"/>
      <c r="E17" s="203"/>
      <c r="F17" s="195">
        <f t="shared" ref="F17" si="0">H17+J17+R17</f>
        <v>0</v>
      </c>
      <c r="G17" s="140"/>
      <c r="H17" s="156">
        <f t="shared" ref="H17" si="1">G17*$P$8/1000</f>
        <v>0</v>
      </c>
      <c r="I17" s="161"/>
      <c r="J17" s="156">
        <f t="shared" ref="J17" si="2">I17*$P$9/1000</f>
        <v>0</v>
      </c>
      <c r="K17" s="42"/>
      <c r="L17" s="42"/>
      <c r="M17" s="42"/>
      <c r="N17" s="45"/>
      <c r="O17" s="40">
        <f t="shared" ref="O17:O68" si="3">M17*N17</f>
        <v>0</v>
      </c>
      <c r="P17" s="156">
        <f t="shared" ref="P17" si="4">E17*F17</f>
        <v>0</v>
      </c>
      <c r="Q17" s="156">
        <f t="shared" ref="Q17" si="5">SUM(O17:O20)</f>
        <v>0</v>
      </c>
      <c r="R17" s="156">
        <f t="shared" ref="R17" si="6">Q17*1.02*1.05*$R$14</f>
        <v>0</v>
      </c>
    </row>
    <row r="18" spans="1:18" ht="6" customHeight="1" x14ac:dyDescent="0.2">
      <c r="A18" s="140"/>
      <c r="B18" s="141"/>
      <c r="C18" s="160"/>
      <c r="D18" s="162"/>
      <c r="E18" s="204"/>
      <c r="F18" s="196"/>
      <c r="G18" s="140"/>
      <c r="H18" s="157"/>
      <c r="I18" s="162"/>
      <c r="J18" s="157"/>
      <c r="K18" s="42"/>
      <c r="L18" s="42"/>
      <c r="M18" s="42"/>
      <c r="N18" s="43"/>
      <c r="O18" s="40">
        <f t="shared" si="3"/>
        <v>0</v>
      </c>
      <c r="P18" s="157"/>
      <c r="Q18" s="157"/>
      <c r="R18" s="157"/>
    </row>
    <row r="19" spans="1:18" ht="6" customHeight="1" x14ac:dyDescent="0.2">
      <c r="A19" s="140"/>
      <c r="B19" s="141"/>
      <c r="C19" s="160"/>
      <c r="D19" s="162"/>
      <c r="E19" s="204"/>
      <c r="F19" s="196"/>
      <c r="G19" s="140"/>
      <c r="H19" s="157"/>
      <c r="I19" s="162"/>
      <c r="J19" s="157"/>
      <c r="K19" s="42"/>
      <c r="L19" s="42"/>
      <c r="M19" s="42"/>
      <c r="N19" s="43"/>
      <c r="O19" s="40">
        <f t="shared" si="3"/>
        <v>0</v>
      </c>
      <c r="P19" s="157"/>
      <c r="Q19" s="157"/>
      <c r="R19" s="157"/>
    </row>
    <row r="20" spans="1:18" ht="6" customHeight="1" x14ac:dyDescent="0.2">
      <c r="A20" s="140"/>
      <c r="B20" s="141"/>
      <c r="C20" s="160"/>
      <c r="D20" s="163"/>
      <c r="E20" s="205"/>
      <c r="F20" s="197"/>
      <c r="G20" s="140"/>
      <c r="H20" s="158"/>
      <c r="I20" s="163"/>
      <c r="J20" s="158"/>
      <c r="K20" s="42"/>
      <c r="L20" s="42"/>
      <c r="M20" s="42"/>
      <c r="N20" s="84"/>
      <c r="O20" s="40">
        <f t="shared" si="3"/>
        <v>0</v>
      </c>
      <c r="P20" s="158"/>
      <c r="Q20" s="158"/>
      <c r="R20" s="158"/>
    </row>
    <row r="21" spans="1:18" ht="12.75" customHeight="1" x14ac:dyDescent="0.2">
      <c r="A21" s="140">
        <v>1</v>
      </c>
      <c r="B21" s="199" t="s">
        <v>163</v>
      </c>
      <c r="C21" s="170" t="s">
        <v>276</v>
      </c>
      <c r="D21" s="169" t="s">
        <v>273</v>
      </c>
      <c r="E21" s="171">
        <v>57.8</v>
      </c>
      <c r="F21" s="145">
        <f t="shared" ref="F21" si="7">H21+J21+R21</f>
        <v>2.2490982500000003</v>
      </c>
      <c r="G21" s="140">
        <v>0.19</v>
      </c>
      <c r="H21" s="139">
        <f t="shared" ref="H21" si="8">G21*$P$8/1000</f>
        <v>0.4612098</v>
      </c>
      <c r="I21" s="140">
        <v>0.02</v>
      </c>
      <c r="J21" s="139">
        <f t="shared" ref="J21" si="9">I21*$P$9/1000</f>
        <v>5.91338E-2</v>
      </c>
      <c r="K21" s="50" t="s">
        <v>144</v>
      </c>
      <c r="L21" s="50" t="s">
        <v>171</v>
      </c>
      <c r="M21" s="42">
        <v>1</v>
      </c>
      <c r="N21" s="84">
        <v>1.5</v>
      </c>
      <c r="O21" s="40">
        <f t="shared" si="3"/>
        <v>1.5</v>
      </c>
      <c r="P21" s="139">
        <f t="shared" ref="P21" si="10">E21*F21</f>
        <v>129.99787885000001</v>
      </c>
      <c r="Q21" s="156">
        <f t="shared" ref="Q21" si="11">SUM(O21:O24)</f>
        <v>1.5</v>
      </c>
      <c r="R21" s="139">
        <f t="shared" ref="R21" si="12">Q21*1.02*1.05*$R$14</f>
        <v>1.7287546500000002</v>
      </c>
    </row>
    <row r="22" spans="1:18" ht="6" customHeight="1" x14ac:dyDescent="0.2">
      <c r="A22" s="140"/>
      <c r="B22" s="199"/>
      <c r="C22" s="170"/>
      <c r="D22" s="169"/>
      <c r="E22" s="171"/>
      <c r="F22" s="145"/>
      <c r="G22" s="140"/>
      <c r="H22" s="139"/>
      <c r="I22" s="140"/>
      <c r="J22" s="139"/>
      <c r="K22" s="42"/>
      <c r="L22" s="42"/>
      <c r="M22" s="42"/>
      <c r="N22" s="84"/>
      <c r="O22" s="40">
        <f t="shared" si="3"/>
        <v>0</v>
      </c>
      <c r="P22" s="139"/>
      <c r="Q22" s="157"/>
      <c r="R22" s="139"/>
    </row>
    <row r="23" spans="1:18" ht="6" customHeight="1" x14ac:dyDescent="0.2">
      <c r="A23" s="140"/>
      <c r="B23" s="199"/>
      <c r="C23" s="170"/>
      <c r="D23" s="169"/>
      <c r="E23" s="171"/>
      <c r="F23" s="145"/>
      <c r="G23" s="140"/>
      <c r="H23" s="139"/>
      <c r="I23" s="140"/>
      <c r="J23" s="139"/>
      <c r="K23" s="42"/>
      <c r="L23" s="42"/>
      <c r="M23" s="44"/>
      <c r="N23" s="84"/>
      <c r="O23" s="40">
        <f t="shared" si="3"/>
        <v>0</v>
      </c>
      <c r="P23" s="139"/>
      <c r="Q23" s="157"/>
      <c r="R23" s="139"/>
    </row>
    <row r="24" spans="1:18" ht="6" customHeight="1" x14ac:dyDescent="0.2">
      <c r="A24" s="140"/>
      <c r="B24" s="199"/>
      <c r="C24" s="170"/>
      <c r="D24" s="169"/>
      <c r="E24" s="171"/>
      <c r="F24" s="145"/>
      <c r="G24" s="140"/>
      <c r="H24" s="139"/>
      <c r="I24" s="140"/>
      <c r="J24" s="139"/>
      <c r="K24" s="42"/>
      <c r="L24" s="42"/>
      <c r="M24" s="42"/>
      <c r="N24" s="84"/>
      <c r="O24" s="40">
        <f t="shared" si="3"/>
        <v>0</v>
      </c>
      <c r="P24" s="139"/>
      <c r="Q24" s="158"/>
      <c r="R24" s="139"/>
    </row>
    <row r="25" spans="1:18" ht="11.25" customHeight="1" x14ac:dyDescent="0.2">
      <c r="A25" s="194">
        <v>2</v>
      </c>
      <c r="B25" s="168" t="s">
        <v>65</v>
      </c>
      <c r="C25" s="168" t="s">
        <v>326</v>
      </c>
      <c r="D25" s="194" t="s">
        <v>325</v>
      </c>
      <c r="E25" s="171">
        <v>156</v>
      </c>
      <c r="F25" s="159">
        <f t="shared" ref="F25" si="13">H25+J25+R25</f>
        <v>0.93888143600000007</v>
      </c>
      <c r="G25" s="140">
        <v>0.06</v>
      </c>
      <c r="H25" s="139">
        <f t="shared" ref="H25" si="14">G25*$P$8/1000</f>
        <v>0.14564519999999997</v>
      </c>
      <c r="I25" s="140">
        <v>0.05</v>
      </c>
      <c r="J25" s="139">
        <f t="shared" ref="J25" si="15">I25*$P$9/1000</f>
        <v>0.14783450000000001</v>
      </c>
      <c r="K25" s="50" t="s">
        <v>307</v>
      </c>
      <c r="L25" s="50" t="s">
        <v>306</v>
      </c>
      <c r="M25" s="42">
        <v>1</v>
      </c>
      <c r="N25" s="84">
        <v>0.56000000000000005</v>
      </c>
      <c r="O25" s="40">
        <f t="shared" si="3"/>
        <v>0.56000000000000005</v>
      </c>
      <c r="P25" s="139">
        <f t="shared" ref="P25" si="16">E25*F25</f>
        <v>146.46550401600001</v>
      </c>
      <c r="Q25" s="156">
        <f t="shared" ref="Q25" si="17">SUM(O25:O28)</f>
        <v>0.56000000000000005</v>
      </c>
      <c r="R25" s="139">
        <f t="shared" ref="R25" si="18">Q25*1.02*1.05*$R$14</f>
        <v>0.64540173600000006</v>
      </c>
    </row>
    <row r="26" spans="1:18" ht="11.25" customHeight="1" x14ac:dyDescent="0.2">
      <c r="A26" s="194"/>
      <c r="B26" s="168"/>
      <c r="C26" s="168"/>
      <c r="D26" s="194"/>
      <c r="E26" s="171"/>
      <c r="F26" s="159"/>
      <c r="G26" s="140"/>
      <c r="H26" s="139"/>
      <c r="I26" s="140"/>
      <c r="J26" s="139"/>
      <c r="K26" s="42"/>
      <c r="L26" s="42"/>
      <c r="M26" s="42"/>
      <c r="N26" s="84"/>
      <c r="O26" s="40">
        <f t="shared" si="3"/>
        <v>0</v>
      </c>
      <c r="P26" s="139"/>
      <c r="Q26" s="157"/>
      <c r="R26" s="139"/>
    </row>
    <row r="27" spans="1:18" ht="11.25" customHeight="1" x14ac:dyDescent="0.2">
      <c r="A27" s="194"/>
      <c r="B27" s="168"/>
      <c r="C27" s="168"/>
      <c r="D27" s="194"/>
      <c r="E27" s="171"/>
      <c r="F27" s="159"/>
      <c r="G27" s="140"/>
      <c r="H27" s="139"/>
      <c r="I27" s="140"/>
      <c r="J27" s="139"/>
      <c r="K27" s="42"/>
      <c r="L27" s="42"/>
      <c r="M27" s="44"/>
      <c r="N27" s="84"/>
      <c r="O27" s="40">
        <f t="shared" si="3"/>
        <v>0</v>
      </c>
      <c r="P27" s="139"/>
      <c r="Q27" s="157"/>
      <c r="R27" s="139"/>
    </row>
    <row r="28" spans="1:18" ht="11.25" customHeight="1" x14ac:dyDescent="0.2">
      <c r="A28" s="194"/>
      <c r="B28" s="168"/>
      <c r="C28" s="168"/>
      <c r="D28" s="194"/>
      <c r="E28" s="171"/>
      <c r="F28" s="159"/>
      <c r="G28" s="140"/>
      <c r="H28" s="139"/>
      <c r="I28" s="140"/>
      <c r="J28" s="139"/>
      <c r="K28" s="42"/>
      <c r="L28" s="42"/>
      <c r="M28" s="42"/>
      <c r="N28" s="84"/>
      <c r="O28" s="40">
        <f t="shared" si="3"/>
        <v>0</v>
      </c>
      <c r="P28" s="139"/>
      <c r="Q28" s="158"/>
      <c r="R28" s="139"/>
    </row>
    <row r="29" spans="1:18" ht="12.75" customHeight="1" x14ac:dyDescent="0.2">
      <c r="A29" s="140">
        <v>3</v>
      </c>
      <c r="B29" s="175" t="s">
        <v>282</v>
      </c>
      <c r="C29" s="175" t="s">
        <v>283</v>
      </c>
      <c r="D29" s="140" t="s">
        <v>66</v>
      </c>
      <c r="E29" s="198">
        <v>34</v>
      </c>
      <c r="F29" s="145">
        <f>H29+J29+R29</f>
        <v>28.602634500000008</v>
      </c>
      <c r="G29" s="153">
        <v>0.79</v>
      </c>
      <c r="H29" s="139">
        <f>G29*$P$8/1000</f>
        <v>1.9176618000000001</v>
      </c>
      <c r="I29" s="145">
        <v>0.06</v>
      </c>
      <c r="J29" s="139">
        <f>I29*$P$9/1000</f>
        <v>0.17740139999999999</v>
      </c>
      <c r="K29" s="90" t="s">
        <v>150</v>
      </c>
      <c r="L29" s="42" t="s">
        <v>66</v>
      </c>
      <c r="M29" s="42">
        <v>1</v>
      </c>
      <c r="N29" s="92">
        <v>23</v>
      </c>
      <c r="O29" s="40">
        <f t="shared" si="3"/>
        <v>23</v>
      </c>
      <c r="P29" s="139">
        <f t="shared" ref="P29" si="19">E29*F29</f>
        <v>972.48957300000029</v>
      </c>
      <c r="Q29" s="139">
        <f t="shared" ref="Q29" si="20">SUM(O29:O32)</f>
        <v>23</v>
      </c>
      <c r="R29" s="139">
        <f t="shared" ref="R29" si="21">Q29*1.02*1.05*$R$14</f>
        <v>26.507571300000006</v>
      </c>
    </row>
    <row r="30" spans="1:18" ht="3.75" customHeight="1" x14ac:dyDescent="0.2">
      <c r="A30" s="140"/>
      <c r="B30" s="176"/>
      <c r="C30" s="176"/>
      <c r="D30" s="140"/>
      <c r="E30" s="198"/>
      <c r="F30" s="145"/>
      <c r="G30" s="154"/>
      <c r="H30" s="139"/>
      <c r="I30" s="145"/>
      <c r="J30" s="139"/>
      <c r="K30" s="90"/>
      <c r="L30" s="90"/>
      <c r="M30" s="90"/>
      <c r="N30" s="92"/>
      <c r="O30" s="40">
        <f t="shared" si="3"/>
        <v>0</v>
      </c>
      <c r="P30" s="139"/>
      <c r="Q30" s="139"/>
      <c r="R30" s="139"/>
    </row>
    <row r="31" spans="1:18" ht="3.75" customHeight="1" x14ac:dyDescent="0.2">
      <c r="A31" s="140"/>
      <c r="B31" s="176"/>
      <c r="C31" s="176"/>
      <c r="D31" s="140"/>
      <c r="E31" s="198"/>
      <c r="F31" s="145"/>
      <c r="G31" s="154"/>
      <c r="H31" s="139"/>
      <c r="I31" s="145"/>
      <c r="J31" s="139"/>
      <c r="K31" s="90"/>
      <c r="L31" s="90"/>
      <c r="M31" s="90"/>
      <c r="N31" s="92"/>
      <c r="O31" s="40">
        <f t="shared" si="3"/>
        <v>0</v>
      </c>
      <c r="P31" s="139"/>
      <c r="Q31" s="139"/>
      <c r="R31" s="139"/>
    </row>
    <row r="32" spans="1:18" ht="3.75" customHeight="1" x14ac:dyDescent="0.2">
      <c r="A32" s="140"/>
      <c r="B32" s="177"/>
      <c r="C32" s="177"/>
      <c r="D32" s="140"/>
      <c r="E32" s="198"/>
      <c r="F32" s="145"/>
      <c r="G32" s="155"/>
      <c r="H32" s="139"/>
      <c r="I32" s="145"/>
      <c r="J32" s="139"/>
      <c r="K32" s="90"/>
      <c r="L32" s="90"/>
      <c r="M32" s="90"/>
      <c r="N32" s="92"/>
      <c r="O32" s="40">
        <f t="shared" si="3"/>
        <v>0</v>
      </c>
      <c r="P32" s="139"/>
      <c r="Q32" s="139"/>
      <c r="R32" s="139"/>
    </row>
    <row r="33" spans="1:18" s="77" customFormat="1" x14ac:dyDescent="0.2">
      <c r="A33" s="140">
        <v>4</v>
      </c>
      <c r="B33" s="199" t="s">
        <v>290</v>
      </c>
      <c r="C33" s="170" t="s">
        <v>291</v>
      </c>
      <c r="D33" s="140" t="s">
        <v>66</v>
      </c>
      <c r="E33" s="140">
        <v>102</v>
      </c>
      <c r="F33" s="145">
        <f>H33+J33+R33</f>
        <v>5.5935828800000005</v>
      </c>
      <c r="G33" s="140">
        <v>0.22</v>
      </c>
      <c r="H33" s="139">
        <f>G33*$P$8/1000</f>
        <v>0.53403240000000007</v>
      </c>
      <c r="I33" s="140">
        <v>0.23</v>
      </c>
      <c r="J33" s="139">
        <f>I33*$P$9/1000</f>
        <v>0.68003870000000011</v>
      </c>
      <c r="K33" s="47" t="s">
        <v>206</v>
      </c>
      <c r="L33" s="42" t="s">
        <v>66</v>
      </c>
      <c r="M33" s="42">
        <v>1</v>
      </c>
      <c r="N33" s="42">
        <v>3.8</v>
      </c>
      <c r="O33" s="42">
        <f t="shared" si="3"/>
        <v>3.8</v>
      </c>
      <c r="P33" s="139">
        <f>E33*F33</f>
        <v>570.5454537600001</v>
      </c>
      <c r="Q33" s="139">
        <f>SUM(O33:O36)</f>
        <v>3.8</v>
      </c>
      <c r="R33" s="139">
        <f>Q33*1.02*1.05*$R$14</f>
        <v>4.3795117800000005</v>
      </c>
    </row>
    <row r="34" spans="1:18" s="77" customFormat="1" ht="5.25" customHeight="1" x14ac:dyDescent="0.2">
      <c r="A34" s="140"/>
      <c r="B34" s="199"/>
      <c r="C34" s="170"/>
      <c r="D34" s="140"/>
      <c r="E34" s="140"/>
      <c r="F34" s="145"/>
      <c r="G34" s="140"/>
      <c r="H34" s="139"/>
      <c r="I34" s="140"/>
      <c r="J34" s="139"/>
      <c r="K34" s="47"/>
      <c r="L34" s="47"/>
      <c r="M34" s="42"/>
      <c r="N34" s="42"/>
      <c r="O34" s="42">
        <f t="shared" si="3"/>
        <v>0</v>
      </c>
      <c r="P34" s="139"/>
      <c r="Q34" s="139"/>
      <c r="R34" s="139"/>
    </row>
    <row r="35" spans="1:18" s="77" customFormat="1" ht="5.25" customHeight="1" x14ac:dyDescent="0.2">
      <c r="A35" s="140"/>
      <c r="B35" s="199"/>
      <c r="C35" s="170"/>
      <c r="D35" s="140"/>
      <c r="E35" s="140"/>
      <c r="F35" s="145"/>
      <c r="G35" s="140"/>
      <c r="H35" s="139"/>
      <c r="I35" s="140"/>
      <c r="J35" s="139"/>
      <c r="K35" s="47"/>
      <c r="L35" s="47"/>
      <c r="M35" s="42"/>
      <c r="N35" s="42"/>
      <c r="O35" s="42">
        <f t="shared" si="3"/>
        <v>0</v>
      </c>
      <c r="P35" s="139"/>
      <c r="Q35" s="139"/>
      <c r="R35" s="139"/>
    </row>
    <row r="36" spans="1:18" s="77" customFormat="1" ht="5.25" customHeight="1" x14ac:dyDescent="0.2">
      <c r="A36" s="140"/>
      <c r="B36" s="199"/>
      <c r="C36" s="170"/>
      <c r="D36" s="140"/>
      <c r="E36" s="140"/>
      <c r="F36" s="145"/>
      <c r="G36" s="140"/>
      <c r="H36" s="139"/>
      <c r="I36" s="140"/>
      <c r="J36" s="139"/>
      <c r="K36" s="47"/>
      <c r="L36" s="47"/>
      <c r="M36" s="47"/>
      <c r="N36" s="85"/>
      <c r="O36" s="48">
        <f t="shared" si="3"/>
        <v>0</v>
      </c>
      <c r="P36" s="139"/>
      <c r="Q36" s="139"/>
      <c r="R36" s="139"/>
    </row>
    <row r="37" spans="1:18" s="77" customFormat="1" x14ac:dyDescent="0.2">
      <c r="A37" s="140">
        <v>5</v>
      </c>
      <c r="B37" s="187" t="s">
        <v>61</v>
      </c>
      <c r="C37" s="170" t="s">
        <v>292</v>
      </c>
      <c r="D37" s="140" t="s">
        <v>66</v>
      </c>
      <c r="E37" s="140">
        <v>34</v>
      </c>
      <c r="F37" s="145">
        <f>H37+J37+R37</f>
        <v>3.1117583700000009</v>
      </c>
      <c r="G37" s="140"/>
      <c r="H37" s="139">
        <f>G37*$P$8/1000</f>
        <v>0</v>
      </c>
      <c r="I37" s="140"/>
      <c r="J37" s="139">
        <f>I37*$P$9/1000</f>
        <v>0</v>
      </c>
      <c r="K37" s="47" t="s">
        <v>206</v>
      </c>
      <c r="L37" s="42" t="s">
        <v>66</v>
      </c>
      <c r="M37" s="42">
        <v>1</v>
      </c>
      <c r="N37" s="42">
        <v>2.7</v>
      </c>
      <c r="O37" s="42">
        <f t="shared" si="3"/>
        <v>2.7</v>
      </c>
      <c r="P37" s="139">
        <f>E37*F37</f>
        <v>105.79978458000004</v>
      </c>
      <c r="Q37" s="139">
        <f>SUM(O37:O40)</f>
        <v>2.7</v>
      </c>
      <c r="R37" s="139">
        <f>Q37*1.02*1.05*$R$14</f>
        <v>3.1117583700000009</v>
      </c>
    </row>
    <row r="38" spans="1:18" s="77" customFormat="1" ht="3.75" customHeight="1" x14ac:dyDescent="0.2">
      <c r="A38" s="140"/>
      <c r="B38" s="187"/>
      <c r="C38" s="170"/>
      <c r="D38" s="140"/>
      <c r="E38" s="140"/>
      <c r="F38" s="145"/>
      <c r="G38" s="140"/>
      <c r="H38" s="139"/>
      <c r="I38" s="140"/>
      <c r="J38" s="139"/>
      <c r="K38" s="47"/>
      <c r="L38" s="47"/>
      <c r="M38" s="42"/>
      <c r="N38" s="42"/>
      <c r="O38" s="42">
        <f t="shared" si="3"/>
        <v>0</v>
      </c>
      <c r="P38" s="139"/>
      <c r="Q38" s="139"/>
      <c r="R38" s="139"/>
    </row>
    <row r="39" spans="1:18" s="77" customFormat="1" ht="3.75" customHeight="1" x14ac:dyDescent="0.2">
      <c r="A39" s="140"/>
      <c r="B39" s="187"/>
      <c r="C39" s="170"/>
      <c r="D39" s="140"/>
      <c r="E39" s="140"/>
      <c r="F39" s="145"/>
      <c r="G39" s="140"/>
      <c r="H39" s="139"/>
      <c r="I39" s="140"/>
      <c r="J39" s="139"/>
      <c r="K39" s="47"/>
      <c r="L39" s="47"/>
      <c r="M39" s="42"/>
      <c r="N39" s="42"/>
      <c r="O39" s="42">
        <f t="shared" si="3"/>
        <v>0</v>
      </c>
      <c r="P39" s="139"/>
      <c r="Q39" s="139"/>
      <c r="R39" s="139"/>
    </row>
    <row r="40" spans="1:18" s="77" customFormat="1" ht="3.75" customHeight="1" x14ac:dyDescent="0.2">
      <c r="A40" s="140"/>
      <c r="B40" s="187"/>
      <c r="C40" s="170"/>
      <c r="D40" s="140"/>
      <c r="E40" s="140"/>
      <c r="F40" s="145"/>
      <c r="G40" s="140"/>
      <c r="H40" s="139"/>
      <c r="I40" s="140"/>
      <c r="J40" s="139"/>
      <c r="K40" s="47"/>
      <c r="L40" s="47"/>
      <c r="M40" s="47"/>
      <c r="N40" s="85"/>
      <c r="O40" s="48">
        <f t="shared" si="3"/>
        <v>0</v>
      </c>
      <c r="P40" s="139"/>
      <c r="Q40" s="139"/>
      <c r="R40" s="139"/>
    </row>
    <row r="41" spans="1:18" s="77" customFormat="1" ht="12.75" customHeight="1" x14ac:dyDescent="0.2">
      <c r="A41" s="140">
        <v>6</v>
      </c>
      <c r="B41" s="199" t="s">
        <v>258</v>
      </c>
      <c r="C41" s="168" t="s">
        <v>331</v>
      </c>
      <c r="D41" s="140" t="s">
        <v>136</v>
      </c>
      <c r="E41" s="171">
        <v>68</v>
      </c>
      <c r="F41" s="145">
        <f t="shared" ref="F41" si="22">H41+J41+R41</f>
        <v>1.6316954400000001</v>
      </c>
      <c r="G41" s="140">
        <v>0.19</v>
      </c>
      <c r="H41" s="139">
        <f t="shared" ref="H41" si="23">G41*$P$8/1000</f>
        <v>0.4612098</v>
      </c>
      <c r="I41" s="140">
        <v>0.16200000000000001</v>
      </c>
      <c r="J41" s="139">
        <f t="shared" ref="J41" si="24">I41*$P$9/1000</f>
        <v>0.47898378000000003</v>
      </c>
      <c r="K41" s="47" t="s">
        <v>149</v>
      </c>
      <c r="L41" s="47" t="s">
        <v>136</v>
      </c>
      <c r="M41" s="42">
        <v>1</v>
      </c>
      <c r="N41" s="42">
        <v>0.6</v>
      </c>
      <c r="O41" s="42">
        <f t="shared" si="3"/>
        <v>0.6</v>
      </c>
      <c r="P41" s="139">
        <f t="shared" ref="P41" si="25">E41*F41</f>
        <v>110.95528992000001</v>
      </c>
      <c r="Q41" s="139">
        <f t="shared" ref="Q41" si="26">SUM(O41:O44)</f>
        <v>0.6</v>
      </c>
      <c r="R41" s="139">
        <f t="shared" ref="R41" si="27">Q41*1.02*1.05*$R$14</f>
        <v>0.69150186000000013</v>
      </c>
    </row>
    <row r="42" spans="1:18" s="77" customFormat="1" ht="4.5" customHeight="1" x14ac:dyDescent="0.2">
      <c r="A42" s="140"/>
      <c r="B42" s="199"/>
      <c r="C42" s="168"/>
      <c r="D42" s="140"/>
      <c r="E42" s="171"/>
      <c r="F42" s="145"/>
      <c r="G42" s="140"/>
      <c r="H42" s="139"/>
      <c r="I42" s="140"/>
      <c r="J42" s="139"/>
      <c r="K42" s="47"/>
      <c r="L42" s="47"/>
      <c r="M42" s="47"/>
      <c r="N42" s="85"/>
      <c r="O42" s="48">
        <f t="shared" si="3"/>
        <v>0</v>
      </c>
      <c r="P42" s="139"/>
      <c r="Q42" s="139"/>
      <c r="R42" s="139"/>
    </row>
    <row r="43" spans="1:18" s="77" customFormat="1" ht="4.5" customHeight="1" x14ac:dyDescent="0.2">
      <c r="A43" s="140"/>
      <c r="B43" s="199"/>
      <c r="C43" s="168"/>
      <c r="D43" s="140"/>
      <c r="E43" s="171"/>
      <c r="F43" s="145"/>
      <c r="G43" s="140"/>
      <c r="H43" s="139"/>
      <c r="I43" s="140"/>
      <c r="J43" s="139"/>
      <c r="K43" s="47"/>
      <c r="L43" s="47"/>
      <c r="M43" s="47"/>
      <c r="N43" s="85"/>
      <c r="O43" s="48">
        <f t="shared" si="3"/>
        <v>0</v>
      </c>
      <c r="P43" s="139"/>
      <c r="Q43" s="139"/>
      <c r="R43" s="139"/>
    </row>
    <row r="44" spans="1:18" s="77" customFormat="1" ht="4.5" customHeight="1" x14ac:dyDescent="0.2">
      <c r="A44" s="140"/>
      <c r="B44" s="199"/>
      <c r="C44" s="168"/>
      <c r="D44" s="140"/>
      <c r="E44" s="171"/>
      <c r="F44" s="145"/>
      <c r="G44" s="140"/>
      <c r="H44" s="139"/>
      <c r="I44" s="140"/>
      <c r="J44" s="139"/>
      <c r="K44" s="47"/>
      <c r="L44" s="47"/>
      <c r="M44" s="47"/>
      <c r="N44" s="85"/>
      <c r="O44" s="48">
        <f t="shared" si="3"/>
        <v>0</v>
      </c>
      <c r="P44" s="139"/>
      <c r="Q44" s="139"/>
      <c r="R44" s="139"/>
    </row>
    <row r="45" spans="1:18" s="77" customFormat="1" ht="12" customHeight="1" x14ac:dyDescent="0.2">
      <c r="A45" s="140">
        <v>7</v>
      </c>
      <c r="B45" s="206" t="s">
        <v>61</v>
      </c>
      <c r="C45" s="168" t="s">
        <v>332</v>
      </c>
      <c r="D45" s="194" t="s">
        <v>66</v>
      </c>
      <c r="E45" s="198">
        <v>22</v>
      </c>
      <c r="F45" s="145">
        <f t="shared" ref="F45" si="28">H45+J45+R45</f>
        <v>1.9246801770000002</v>
      </c>
      <c r="G45" s="140"/>
      <c r="H45" s="139">
        <f t="shared" ref="H45" si="29">G45*$P$8/1000</f>
        <v>0</v>
      </c>
      <c r="I45" s="140"/>
      <c r="J45" s="139">
        <f t="shared" ref="J45" si="30">I45*$P$9/1000</f>
        <v>0</v>
      </c>
      <c r="K45" s="50" t="s">
        <v>333</v>
      </c>
      <c r="L45" s="50" t="s">
        <v>66</v>
      </c>
      <c r="M45" s="50">
        <v>1</v>
      </c>
      <c r="N45" s="97">
        <v>1.67</v>
      </c>
      <c r="O45" s="42">
        <f t="shared" si="3"/>
        <v>1.67</v>
      </c>
      <c r="P45" s="139">
        <f t="shared" ref="P45" si="31">E45*F45</f>
        <v>42.342963894</v>
      </c>
      <c r="Q45" s="139">
        <f t="shared" ref="Q45" si="32">SUM(O45:O48)</f>
        <v>1.67</v>
      </c>
      <c r="R45" s="139">
        <f t="shared" ref="R45" si="33">Q45*1.02*1.05*$R$14</f>
        <v>1.9246801770000002</v>
      </c>
    </row>
    <row r="46" spans="1:18" s="77" customFormat="1" ht="4.5" customHeight="1" x14ac:dyDescent="0.2">
      <c r="A46" s="140"/>
      <c r="B46" s="206"/>
      <c r="C46" s="168"/>
      <c r="D46" s="194"/>
      <c r="E46" s="198"/>
      <c r="F46" s="145"/>
      <c r="G46" s="140"/>
      <c r="H46" s="139"/>
      <c r="I46" s="140"/>
      <c r="J46" s="139"/>
      <c r="K46" s="42"/>
      <c r="L46" s="42"/>
      <c r="M46" s="42"/>
      <c r="N46" s="84"/>
      <c r="O46" s="48">
        <f t="shared" si="3"/>
        <v>0</v>
      </c>
      <c r="P46" s="139"/>
      <c r="Q46" s="139"/>
      <c r="R46" s="139"/>
    </row>
    <row r="47" spans="1:18" s="77" customFormat="1" ht="4.5" customHeight="1" x14ac:dyDescent="0.2">
      <c r="A47" s="140"/>
      <c r="B47" s="206"/>
      <c r="C47" s="168"/>
      <c r="D47" s="194"/>
      <c r="E47" s="198"/>
      <c r="F47" s="145"/>
      <c r="G47" s="140"/>
      <c r="H47" s="139"/>
      <c r="I47" s="140"/>
      <c r="J47" s="139"/>
      <c r="K47" s="42"/>
      <c r="L47" s="42"/>
      <c r="M47" s="44"/>
      <c r="N47" s="84"/>
      <c r="O47" s="48">
        <f t="shared" si="3"/>
        <v>0</v>
      </c>
      <c r="P47" s="139"/>
      <c r="Q47" s="139"/>
      <c r="R47" s="139"/>
    </row>
    <row r="48" spans="1:18" s="77" customFormat="1" ht="4.5" customHeight="1" x14ac:dyDescent="0.2">
      <c r="A48" s="140"/>
      <c r="B48" s="206"/>
      <c r="C48" s="168"/>
      <c r="D48" s="194"/>
      <c r="E48" s="198"/>
      <c r="F48" s="145"/>
      <c r="G48" s="140"/>
      <c r="H48" s="139"/>
      <c r="I48" s="140"/>
      <c r="J48" s="139"/>
      <c r="K48" s="42"/>
      <c r="L48" s="42"/>
      <c r="M48" s="42"/>
      <c r="N48" s="84"/>
      <c r="O48" s="48">
        <f t="shared" si="3"/>
        <v>0</v>
      </c>
      <c r="P48" s="139"/>
      <c r="Q48" s="139"/>
      <c r="R48" s="139"/>
    </row>
    <row r="49" spans="1:18" s="77" customFormat="1" ht="12" customHeight="1" x14ac:dyDescent="0.2">
      <c r="A49" s="140">
        <v>8</v>
      </c>
      <c r="B49" s="206" t="s">
        <v>61</v>
      </c>
      <c r="C49" s="168" t="s">
        <v>334</v>
      </c>
      <c r="D49" s="194" t="s">
        <v>66</v>
      </c>
      <c r="E49" s="198">
        <v>12</v>
      </c>
      <c r="F49" s="145">
        <f t="shared" ref="F49" si="34">H49+J49+R49</f>
        <v>1.5904542780000002</v>
      </c>
      <c r="G49" s="140"/>
      <c r="H49" s="139">
        <f t="shared" ref="H49" si="35">G49*$P$8/1000</f>
        <v>0</v>
      </c>
      <c r="I49" s="140"/>
      <c r="J49" s="139">
        <f t="shared" ref="J49" si="36">I49*$P$9/1000</f>
        <v>0</v>
      </c>
      <c r="K49" s="50" t="s">
        <v>333</v>
      </c>
      <c r="L49" s="50" t="s">
        <v>66</v>
      </c>
      <c r="M49" s="50">
        <v>1</v>
      </c>
      <c r="N49" s="97">
        <v>1.38</v>
      </c>
      <c r="O49" s="42">
        <f t="shared" si="3"/>
        <v>1.38</v>
      </c>
      <c r="P49" s="139">
        <f t="shared" ref="P49" si="37">E49*F49</f>
        <v>19.085451336000002</v>
      </c>
      <c r="Q49" s="139">
        <f t="shared" ref="Q49" si="38">SUM(O49:O52)</f>
        <v>1.38</v>
      </c>
      <c r="R49" s="139">
        <f t="shared" ref="R49" si="39">Q49*1.02*1.05*$R$14</f>
        <v>1.5904542780000002</v>
      </c>
    </row>
    <row r="50" spans="1:18" s="77" customFormat="1" ht="4.5" customHeight="1" x14ac:dyDescent="0.2">
      <c r="A50" s="140"/>
      <c r="B50" s="206"/>
      <c r="C50" s="168"/>
      <c r="D50" s="194"/>
      <c r="E50" s="198"/>
      <c r="F50" s="145"/>
      <c r="G50" s="140"/>
      <c r="H50" s="139"/>
      <c r="I50" s="140"/>
      <c r="J50" s="139"/>
      <c r="K50" s="42"/>
      <c r="L50" s="42"/>
      <c r="M50" s="42"/>
      <c r="N50" s="84"/>
      <c r="O50" s="48">
        <f t="shared" si="3"/>
        <v>0</v>
      </c>
      <c r="P50" s="139"/>
      <c r="Q50" s="139"/>
      <c r="R50" s="139"/>
    </row>
    <row r="51" spans="1:18" s="77" customFormat="1" ht="4.5" customHeight="1" x14ac:dyDescent="0.2">
      <c r="A51" s="140"/>
      <c r="B51" s="206"/>
      <c r="C51" s="168"/>
      <c r="D51" s="194"/>
      <c r="E51" s="198"/>
      <c r="F51" s="145"/>
      <c r="G51" s="140"/>
      <c r="H51" s="139"/>
      <c r="I51" s="140"/>
      <c r="J51" s="139"/>
      <c r="K51" s="42"/>
      <c r="L51" s="42"/>
      <c r="M51" s="44"/>
      <c r="N51" s="84"/>
      <c r="O51" s="48">
        <f t="shared" si="3"/>
        <v>0</v>
      </c>
      <c r="P51" s="139"/>
      <c r="Q51" s="139"/>
      <c r="R51" s="139"/>
    </row>
    <row r="52" spans="1:18" s="77" customFormat="1" ht="4.5" customHeight="1" x14ac:dyDescent="0.2">
      <c r="A52" s="140"/>
      <c r="B52" s="206"/>
      <c r="C52" s="168"/>
      <c r="D52" s="194"/>
      <c r="E52" s="198"/>
      <c r="F52" s="145"/>
      <c r="G52" s="140"/>
      <c r="H52" s="139"/>
      <c r="I52" s="140"/>
      <c r="J52" s="139"/>
      <c r="K52" s="42"/>
      <c r="L52" s="42"/>
      <c r="M52" s="42"/>
      <c r="N52" s="84"/>
      <c r="O52" s="48">
        <f t="shared" si="3"/>
        <v>0</v>
      </c>
      <c r="P52" s="139"/>
      <c r="Q52" s="139"/>
      <c r="R52" s="139"/>
    </row>
    <row r="53" spans="1:18" s="77" customFormat="1" ht="12.75" customHeight="1" x14ac:dyDescent="0.2">
      <c r="A53" s="194">
        <v>9</v>
      </c>
      <c r="B53" s="170" t="s">
        <v>67</v>
      </c>
      <c r="C53" s="170" t="s">
        <v>336</v>
      </c>
      <c r="D53" s="169" t="s">
        <v>66</v>
      </c>
      <c r="E53" s="140">
        <v>34</v>
      </c>
      <c r="F53" s="159">
        <f t="shared" ref="F53" si="40">H53+J53+R53</f>
        <v>5.0409550600000008</v>
      </c>
      <c r="G53" s="140">
        <v>0.23100000000000001</v>
      </c>
      <c r="H53" s="139">
        <f t="shared" ref="H53" si="41">G53*$P$8/1000</f>
        <v>0.56073401999999994</v>
      </c>
      <c r="I53" s="140">
        <v>0.151</v>
      </c>
      <c r="J53" s="139">
        <f t="shared" ref="J53" si="42">I53*$P$9/1000</f>
        <v>0.44646019000000003</v>
      </c>
      <c r="K53" s="47" t="s">
        <v>335</v>
      </c>
      <c r="L53" s="47" t="s">
        <v>308</v>
      </c>
      <c r="M53" s="42">
        <v>1</v>
      </c>
      <c r="N53" s="42">
        <v>3.5</v>
      </c>
      <c r="O53" s="42">
        <f t="shared" si="3"/>
        <v>3.5</v>
      </c>
      <c r="P53" s="139">
        <f t="shared" ref="P53" si="43">E53*F53</f>
        <v>171.39247204000003</v>
      </c>
      <c r="Q53" s="139">
        <f t="shared" ref="Q53" si="44">SUM(O53:O56)</f>
        <v>3.5</v>
      </c>
      <c r="R53" s="139">
        <f t="shared" ref="R53" si="45">Q53*1.02*1.05*$R$14</f>
        <v>4.0337608500000011</v>
      </c>
    </row>
    <row r="54" spans="1:18" s="77" customFormat="1" ht="4.5" customHeight="1" x14ac:dyDescent="0.2">
      <c r="A54" s="194"/>
      <c r="B54" s="170"/>
      <c r="C54" s="170"/>
      <c r="D54" s="169"/>
      <c r="E54" s="140"/>
      <c r="F54" s="159"/>
      <c r="G54" s="140"/>
      <c r="H54" s="139"/>
      <c r="I54" s="140"/>
      <c r="J54" s="139"/>
      <c r="K54" s="47"/>
      <c r="L54" s="47"/>
      <c r="M54" s="47"/>
      <c r="N54" s="85"/>
      <c r="O54" s="48">
        <f t="shared" si="3"/>
        <v>0</v>
      </c>
      <c r="P54" s="139"/>
      <c r="Q54" s="139"/>
      <c r="R54" s="139"/>
    </row>
    <row r="55" spans="1:18" s="77" customFormat="1" ht="4.5" customHeight="1" x14ac:dyDescent="0.2">
      <c r="A55" s="194"/>
      <c r="B55" s="170"/>
      <c r="C55" s="170"/>
      <c r="D55" s="169"/>
      <c r="E55" s="140"/>
      <c r="F55" s="159"/>
      <c r="G55" s="140"/>
      <c r="H55" s="139"/>
      <c r="I55" s="140"/>
      <c r="J55" s="139"/>
      <c r="K55" s="47"/>
      <c r="L55" s="47"/>
      <c r="M55" s="47"/>
      <c r="N55" s="85"/>
      <c r="O55" s="48">
        <f t="shared" si="3"/>
        <v>0</v>
      </c>
      <c r="P55" s="139"/>
      <c r="Q55" s="139"/>
      <c r="R55" s="139"/>
    </row>
    <row r="56" spans="1:18" s="77" customFormat="1" ht="4.5" customHeight="1" x14ac:dyDescent="0.2">
      <c r="A56" s="194"/>
      <c r="B56" s="170"/>
      <c r="C56" s="170"/>
      <c r="D56" s="169"/>
      <c r="E56" s="140"/>
      <c r="F56" s="159"/>
      <c r="G56" s="140"/>
      <c r="H56" s="139"/>
      <c r="I56" s="140"/>
      <c r="J56" s="139"/>
      <c r="K56" s="47"/>
      <c r="L56" s="47"/>
      <c r="M56" s="47"/>
      <c r="N56" s="85"/>
      <c r="O56" s="48">
        <f t="shared" si="3"/>
        <v>0</v>
      </c>
      <c r="P56" s="139"/>
      <c r="Q56" s="139"/>
      <c r="R56" s="139"/>
    </row>
    <row r="57" spans="1:18" s="77" customFormat="1" ht="11.25" customHeight="1" x14ac:dyDescent="0.2">
      <c r="A57" s="140">
        <v>10</v>
      </c>
      <c r="B57" s="199" t="s">
        <v>67</v>
      </c>
      <c r="C57" s="168" t="s">
        <v>207</v>
      </c>
      <c r="D57" s="169" t="s">
        <v>66</v>
      </c>
      <c r="E57" s="140">
        <v>34</v>
      </c>
      <c r="F57" s="145">
        <f t="shared" ref="F57" si="46">H57+J57+R57</f>
        <v>2.1596973100000003</v>
      </c>
      <c r="G57" s="140">
        <v>0.23100000000000001</v>
      </c>
      <c r="H57" s="139">
        <f t="shared" ref="H57" si="47">G57*$P$8/1000</f>
        <v>0.56073401999999994</v>
      </c>
      <c r="I57" s="140">
        <v>0.151</v>
      </c>
      <c r="J57" s="139">
        <f t="shared" ref="J57" si="48">I57*$P$9/1000</f>
        <v>0.44646019000000003</v>
      </c>
      <c r="K57" s="47" t="s">
        <v>167</v>
      </c>
      <c r="L57" s="47" t="s">
        <v>66</v>
      </c>
      <c r="M57" s="42">
        <v>1</v>
      </c>
      <c r="N57" s="42">
        <v>1</v>
      </c>
      <c r="O57" s="42">
        <f t="shared" si="3"/>
        <v>1</v>
      </c>
      <c r="P57" s="139">
        <f t="shared" ref="P57" si="49">E57*F57</f>
        <v>73.429708540000007</v>
      </c>
      <c r="Q57" s="139">
        <f t="shared" ref="Q57" si="50">SUM(O57:O60)</f>
        <v>1</v>
      </c>
      <c r="R57" s="139">
        <f t="shared" ref="R57" si="51">Q57*1.02*1.05*$R$14</f>
        <v>1.1525031000000003</v>
      </c>
    </row>
    <row r="58" spans="1:18" s="77" customFormat="1" ht="4.5" customHeight="1" x14ac:dyDescent="0.2">
      <c r="A58" s="140"/>
      <c r="B58" s="199"/>
      <c r="C58" s="168"/>
      <c r="D58" s="169"/>
      <c r="E58" s="140"/>
      <c r="F58" s="145"/>
      <c r="G58" s="140"/>
      <c r="H58" s="139"/>
      <c r="I58" s="140"/>
      <c r="J58" s="139"/>
      <c r="K58" s="47"/>
      <c r="L58" s="47"/>
      <c r="M58" s="47"/>
      <c r="N58" s="85"/>
      <c r="O58" s="48">
        <f t="shared" si="3"/>
        <v>0</v>
      </c>
      <c r="P58" s="139"/>
      <c r="Q58" s="139"/>
      <c r="R58" s="139"/>
    </row>
    <row r="59" spans="1:18" s="77" customFormat="1" ht="4.5" customHeight="1" x14ac:dyDescent="0.2">
      <c r="A59" s="140"/>
      <c r="B59" s="199"/>
      <c r="C59" s="168"/>
      <c r="D59" s="169"/>
      <c r="E59" s="140"/>
      <c r="F59" s="145"/>
      <c r="G59" s="140"/>
      <c r="H59" s="139"/>
      <c r="I59" s="140"/>
      <c r="J59" s="139"/>
      <c r="K59" s="47"/>
      <c r="L59" s="47"/>
      <c r="M59" s="47"/>
      <c r="N59" s="85"/>
      <c r="O59" s="48">
        <f t="shared" si="3"/>
        <v>0</v>
      </c>
      <c r="P59" s="139"/>
      <c r="Q59" s="139"/>
      <c r="R59" s="139"/>
    </row>
    <row r="60" spans="1:18" s="77" customFormat="1" ht="4.5" customHeight="1" x14ac:dyDescent="0.2">
      <c r="A60" s="140"/>
      <c r="B60" s="199"/>
      <c r="C60" s="168"/>
      <c r="D60" s="169"/>
      <c r="E60" s="140"/>
      <c r="F60" s="145"/>
      <c r="G60" s="140"/>
      <c r="H60" s="139"/>
      <c r="I60" s="140"/>
      <c r="J60" s="139"/>
      <c r="K60" s="47"/>
      <c r="L60" s="47"/>
      <c r="M60" s="47"/>
      <c r="N60" s="85"/>
      <c r="O60" s="48">
        <f t="shared" si="3"/>
        <v>0</v>
      </c>
      <c r="P60" s="139"/>
      <c r="Q60" s="139"/>
      <c r="R60" s="139"/>
    </row>
    <row r="61" spans="1:18" s="77" customFormat="1" ht="12.75" customHeight="1" x14ac:dyDescent="0.2">
      <c r="A61" s="140">
        <v>11</v>
      </c>
      <c r="B61" s="199" t="s">
        <v>142</v>
      </c>
      <c r="C61" s="170" t="s">
        <v>156</v>
      </c>
      <c r="D61" s="169" t="s">
        <v>272</v>
      </c>
      <c r="E61" s="140">
        <v>4.8</v>
      </c>
      <c r="F61" s="145">
        <f>H61+J61+R61</f>
        <v>1.2681987635729999</v>
      </c>
      <c r="G61" s="140">
        <v>0.38400000000000001</v>
      </c>
      <c r="H61" s="139">
        <f t="shared" ref="H61" si="52">G61*$P$8/1000</f>
        <v>0.93212927999999995</v>
      </c>
      <c r="I61" s="207">
        <v>2.9999999999999997E-4</v>
      </c>
      <c r="J61" s="139">
        <f>I61*$P$9/1000</f>
        <v>8.8700699999999999E-4</v>
      </c>
      <c r="K61" s="47" t="s">
        <v>139</v>
      </c>
      <c r="L61" s="47" t="s">
        <v>136</v>
      </c>
      <c r="M61" s="42">
        <v>0.24399999999999999</v>
      </c>
      <c r="N61" s="42">
        <v>1.07</v>
      </c>
      <c r="O61" s="42">
        <f t="shared" si="3"/>
        <v>0.26108000000000003</v>
      </c>
      <c r="P61" s="139">
        <f t="shared" ref="P61" si="53">E61*F61</f>
        <v>6.0873540651503992</v>
      </c>
      <c r="Q61" s="139">
        <f t="shared" ref="Q61" si="54">SUM(O61:O64)</f>
        <v>0.29083000000000003</v>
      </c>
      <c r="R61" s="139">
        <f t="shared" ref="R61" si="55">Q61*1.02*1.05*$R$14</f>
        <v>0.33518247657300004</v>
      </c>
    </row>
    <row r="62" spans="1:18" s="77" customFormat="1" ht="8.25" customHeight="1" x14ac:dyDescent="0.2">
      <c r="A62" s="140"/>
      <c r="B62" s="199"/>
      <c r="C62" s="170"/>
      <c r="D62" s="169"/>
      <c r="E62" s="140"/>
      <c r="F62" s="145"/>
      <c r="G62" s="140"/>
      <c r="H62" s="139"/>
      <c r="I62" s="207"/>
      <c r="J62" s="139"/>
      <c r="K62" s="47" t="s">
        <v>185</v>
      </c>
      <c r="L62" s="47" t="s">
        <v>136</v>
      </c>
      <c r="M62" s="42">
        <v>2E-3</v>
      </c>
      <c r="N62" s="42">
        <v>0.7</v>
      </c>
      <c r="O62" s="48">
        <f t="shared" si="3"/>
        <v>1.4E-3</v>
      </c>
      <c r="P62" s="139"/>
      <c r="Q62" s="139"/>
      <c r="R62" s="139"/>
    </row>
    <row r="63" spans="1:18" s="77" customFormat="1" ht="8.25" customHeight="1" x14ac:dyDescent="0.2">
      <c r="A63" s="140"/>
      <c r="B63" s="199"/>
      <c r="C63" s="170"/>
      <c r="D63" s="169"/>
      <c r="E63" s="140"/>
      <c r="F63" s="145"/>
      <c r="G63" s="140"/>
      <c r="H63" s="139"/>
      <c r="I63" s="207"/>
      <c r="J63" s="139"/>
      <c r="K63" s="47" t="s">
        <v>138</v>
      </c>
      <c r="L63" s="47" t="s">
        <v>136</v>
      </c>
      <c r="M63" s="42">
        <v>2.7E-2</v>
      </c>
      <c r="N63" s="42">
        <v>1.05</v>
      </c>
      <c r="O63" s="48">
        <f t="shared" si="3"/>
        <v>2.835E-2</v>
      </c>
      <c r="P63" s="139"/>
      <c r="Q63" s="139"/>
      <c r="R63" s="139"/>
    </row>
    <row r="64" spans="1:18" s="77" customFormat="1" ht="2.25" customHeight="1" x14ac:dyDescent="0.2">
      <c r="A64" s="140"/>
      <c r="B64" s="199"/>
      <c r="C64" s="170"/>
      <c r="D64" s="169"/>
      <c r="E64" s="140"/>
      <c r="F64" s="145"/>
      <c r="G64" s="140"/>
      <c r="H64" s="139"/>
      <c r="I64" s="207"/>
      <c r="J64" s="139"/>
      <c r="K64" s="47"/>
      <c r="L64" s="47"/>
      <c r="M64" s="47"/>
      <c r="N64" s="85"/>
      <c r="O64" s="48">
        <f t="shared" si="3"/>
        <v>0</v>
      </c>
      <c r="P64" s="139"/>
      <c r="Q64" s="139"/>
      <c r="R64" s="139"/>
    </row>
    <row r="65" spans="1:23" s="77" customFormat="1" ht="12.75" customHeight="1" x14ac:dyDescent="0.2">
      <c r="A65" s="194">
        <v>12</v>
      </c>
      <c r="B65" s="170" t="s">
        <v>152</v>
      </c>
      <c r="C65" s="170" t="s">
        <v>143</v>
      </c>
      <c r="D65" s="169" t="s">
        <v>320</v>
      </c>
      <c r="E65" s="140">
        <v>7.8</v>
      </c>
      <c r="F65" s="159">
        <f>H65+J65+R65</f>
        <v>1.3016751085</v>
      </c>
      <c r="G65" s="140">
        <v>0.28100000000000003</v>
      </c>
      <c r="H65" s="139">
        <f t="shared" ref="H65" si="56">G65*$P$8/1000</f>
        <v>0.68210502000000006</v>
      </c>
      <c r="I65" s="184">
        <v>1.66E-2</v>
      </c>
      <c r="J65" s="139">
        <f>I65*$P$9/1000</f>
        <v>4.9081053999999999E-2</v>
      </c>
      <c r="K65" s="47" t="s">
        <v>321</v>
      </c>
      <c r="L65" s="47" t="s">
        <v>28</v>
      </c>
      <c r="M65" s="42">
        <v>3</v>
      </c>
      <c r="N65" s="42">
        <v>0.16500000000000001</v>
      </c>
      <c r="O65" s="42">
        <f t="shared" si="3"/>
        <v>0.495</v>
      </c>
      <c r="P65" s="139">
        <f>E65*F65</f>
        <v>10.153065846300001</v>
      </c>
      <c r="Q65" s="139">
        <f>SUM(O65:O68)</f>
        <v>0.495</v>
      </c>
      <c r="R65" s="139">
        <f>Q65*1.02*1.05*$R$14</f>
        <v>0.5704890345000001</v>
      </c>
    </row>
    <row r="66" spans="1:23" s="77" customFormat="1" ht="4.5" customHeight="1" x14ac:dyDescent="0.2">
      <c r="A66" s="194"/>
      <c r="B66" s="170"/>
      <c r="C66" s="170"/>
      <c r="D66" s="169"/>
      <c r="E66" s="140"/>
      <c r="F66" s="159"/>
      <c r="G66" s="140"/>
      <c r="H66" s="139"/>
      <c r="I66" s="184"/>
      <c r="J66" s="139"/>
      <c r="K66" s="47"/>
      <c r="L66" s="47"/>
      <c r="M66" s="42"/>
      <c r="N66" s="42"/>
      <c r="O66" s="42">
        <f t="shared" si="3"/>
        <v>0</v>
      </c>
      <c r="P66" s="139"/>
      <c r="Q66" s="139"/>
      <c r="R66" s="139"/>
    </row>
    <row r="67" spans="1:23" s="77" customFormat="1" ht="4.5" customHeight="1" x14ac:dyDescent="0.2">
      <c r="A67" s="194"/>
      <c r="B67" s="170"/>
      <c r="C67" s="170"/>
      <c r="D67" s="169"/>
      <c r="E67" s="140"/>
      <c r="F67" s="159"/>
      <c r="G67" s="140"/>
      <c r="H67" s="139"/>
      <c r="I67" s="184"/>
      <c r="J67" s="139"/>
      <c r="K67" s="47"/>
      <c r="L67" s="47"/>
      <c r="M67" s="42"/>
      <c r="N67" s="42"/>
      <c r="O67" s="42">
        <f t="shared" si="3"/>
        <v>0</v>
      </c>
      <c r="P67" s="139"/>
      <c r="Q67" s="139"/>
      <c r="R67" s="139"/>
    </row>
    <row r="68" spans="1:23" s="77" customFormat="1" ht="4.5" customHeight="1" x14ac:dyDescent="0.2">
      <c r="A68" s="194"/>
      <c r="B68" s="170"/>
      <c r="C68" s="170"/>
      <c r="D68" s="169"/>
      <c r="E68" s="140"/>
      <c r="F68" s="159"/>
      <c r="G68" s="140"/>
      <c r="H68" s="139"/>
      <c r="I68" s="184"/>
      <c r="J68" s="139"/>
      <c r="K68" s="47"/>
      <c r="L68" s="47"/>
      <c r="M68" s="47"/>
      <c r="N68" s="85"/>
      <c r="O68" s="48">
        <f t="shared" si="3"/>
        <v>0</v>
      </c>
      <c r="P68" s="139"/>
      <c r="Q68" s="139"/>
      <c r="R68" s="139"/>
      <c r="T68" s="78"/>
      <c r="U68" s="78"/>
      <c r="V68" s="78"/>
      <c r="W68" s="78"/>
    </row>
    <row r="69" spans="1:23" ht="14.25" customHeight="1" x14ac:dyDescent="0.2">
      <c r="A69" s="86"/>
      <c r="B69" s="86"/>
      <c r="C69" s="87" t="s">
        <v>238</v>
      </c>
      <c r="D69" s="88"/>
      <c r="E69" s="88"/>
      <c r="F69" s="88"/>
      <c r="G69" s="86"/>
      <c r="H69" s="88"/>
      <c r="I69" s="88"/>
      <c r="J69" s="88"/>
      <c r="K69" s="86"/>
      <c r="L69" s="86"/>
      <c r="M69" s="86"/>
      <c r="N69" s="86"/>
      <c r="O69" s="86"/>
      <c r="P69" s="88"/>
      <c r="Q69" s="88"/>
      <c r="R69" s="88"/>
    </row>
    <row r="70" spans="1:23" ht="7.5" customHeight="1" x14ac:dyDescent="0.2">
      <c r="A70" s="140">
        <v>1</v>
      </c>
      <c r="B70" s="141" t="s">
        <v>61</v>
      </c>
      <c r="C70" s="141" t="s">
        <v>266</v>
      </c>
      <c r="D70" s="161" t="s">
        <v>268</v>
      </c>
      <c r="E70" s="171">
        <v>12.5</v>
      </c>
      <c r="F70" s="145">
        <v>5.5</v>
      </c>
      <c r="G70" s="140"/>
      <c r="H70" s="139">
        <f t="shared" ref="H70" si="57">G70*$P$8/1000</f>
        <v>0</v>
      </c>
      <c r="I70" s="184"/>
      <c r="J70" s="139">
        <v>7.5</v>
      </c>
      <c r="K70" s="42"/>
      <c r="L70" s="42"/>
      <c r="M70" s="42"/>
      <c r="N70" s="43"/>
      <c r="O70" s="40">
        <f t="shared" ref="O70:O77" si="58">M70*N70</f>
        <v>0</v>
      </c>
      <c r="P70" s="139">
        <f t="shared" ref="P70" si="59">E70*F70</f>
        <v>68.75</v>
      </c>
      <c r="Q70" s="139">
        <f t="shared" ref="Q70" si="60">SUM(O70:O73)</f>
        <v>0</v>
      </c>
      <c r="R70" s="139">
        <f t="shared" ref="R70" si="61">Q70*1.02*1.05*$R$14</f>
        <v>0</v>
      </c>
    </row>
    <row r="71" spans="1:23" ht="7.5" customHeight="1" x14ac:dyDescent="0.2">
      <c r="A71" s="140"/>
      <c r="B71" s="141"/>
      <c r="C71" s="141"/>
      <c r="D71" s="162"/>
      <c r="E71" s="171"/>
      <c r="F71" s="145"/>
      <c r="G71" s="140"/>
      <c r="H71" s="139"/>
      <c r="I71" s="184"/>
      <c r="J71" s="139"/>
      <c r="K71" s="42"/>
      <c r="L71" s="42"/>
      <c r="M71" s="42"/>
      <c r="N71" s="43"/>
      <c r="O71" s="40">
        <f t="shared" si="58"/>
        <v>0</v>
      </c>
      <c r="P71" s="139"/>
      <c r="Q71" s="139"/>
      <c r="R71" s="139"/>
    </row>
    <row r="72" spans="1:23" ht="7.5" customHeight="1" x14ac:dyDescent="0.2">
      <c r="A72" s="140"/>
      <c r="B72" s="141"/>
      <c r="C72" s="141"/>
      <c r="D72" s="162"/>
      <c r="E72" s="171"/>
      <c r="F72" s="145"/>
      <c r="G72" s="140"/>
      <c r="H72" s="139"/>
      <c r="I72" s="184"/>
      <c r="J72" s="139"/>
      <c r="K72" s="42"/>
      <c r="L72" s="42"/>
      <c r="M72" s="42"/>
      <c r="N72" s="43"/>
      <c r="O72" s="40">
        <f t="shared" si="58"/>
        <v>0</v>
      </c>
      <c r="P72" s="139"/>
      <c r="Q72" s="139"/>
      <c r="R72" s="139"/>
    </row>
    <row r="73" spans="1:23" ht="12" customHeight="1" x14ac:dyDescent="0.2">
      <c r="A73" s="140"/>
      <c r="B73" s="141"/>
      <c r="C73" s="141"/>
      <c r="D73" s="163"/>
      <c r="E73" s="171"/>
      <c r="F73" s="145"/>
      <c r="G73" s="140"/>
      <c r="H73" s="139"/>
      <c r="I73" s="184"/>
      <c r="J73" s="139"/>
      <c r="K73" s="42"/>
      <c r="L73" s="42"/>
      <c r="M73" s="42"/>
      <c r="N73" s="84"/>
      <c r="O73" s="40">
        <f t="shared" si="58"/>
        <v>0</v>
      </c>
      <c r="P73" s="139"/>
      <c r="Q73" s="139"/>
      <c r="R73" s="139"/>
    </row>
    <row r="74" spans="1:23" ht="6.75" customHeight="1" x14ac:dyDescent="0.2">
      <c r="A74" s="140">
        <v>2</v>
      </c>
      <c r="B74" s="141" t="s">
        <v>162</v>
      </c>
      <c r="C74" s="141" t="s">
        <v>267</v>
      </c>
      <c r="D74" s="161" t="s">
        <v>268</v>
      </c>
      <c r="E74" s="171">
        <v>12.5</v>
      </c>
      <c r="F74" s="145">
        <f t="shared" ref="F74" si="62">H74+J74+R74</f>
        <v>1.090996944</v>
      </c>
      <c r="G74" s="140">
        <v>1.6799999999999999E-2</v>
      </c>
      <c r="H74" s="139">
        <f t="shared" ref="H74" si="63">G74*$P$8/1000</f>
        <v>4.0780655999999998E-2</v>
      </c>
      <c r="I74" s="184">
        <v>0.35520000000000002</v>
      </c>
      <c r="J74" s="139">
        <f t="shared" ref="J74" si="64">I74*$P$9/1000</f>
        <v>1.0502162880000001</v>
      </c>
      <c r="K74" s="42"/>
      <c r="L74" s="42"/>
      <c r="M74" s="42"/>
      <c r="N74" s="43"/>
      <c r="O74" s="40">
        <f t="shared" si="58"/>
        <v>0</v>
      </c>
      <c r="P74" s="139">
        <f t="shared" ref="P74" si="65">E74*F74</f>
        <v>13.637461800000001</v>
      </c>
      <c r="Q74" s="139">
        <f t="shared" ref="Q74" si="66">SUM(O74:O77)</f>
        <v>0</v>
      </c>
      <c r="R74" s="139">
        <f t="shared" ref="R74" si="67">Q74*1.02*1.05*$R$14</f>
        <v>0</v>
      </c>
    </row>
    <row r="75" spans="1:23" ht="6.75" customHeight="1" x14ac:dyDescent="0.2">
      <c r="A75" s="140"/>
      <c r="B75" s="141"/>
      <c r="C75" s="141"/>
      <c r="D75" s="162"/>
      <c r="E75" s="171"/>
      <c r="F75" s="145"/>
      <c r="G75" s="140"/>
      <c r="H75" s="139"/>
      <c r="I75" s="184"/>
      <c r="J75" s="139"/>
      <c r="K75" s="42"/>
      <c r="L75" s="42"/>
      <c r="M75" s="42"/>
      <c r="N75" s="43"/>
      <c r="O75" s="40">
        <f t="shared" si="58"/>
        <v>0</v>
      </c>
      <c r="P75" s="139"/>
      <c r="Q75" s="139"/>
      <c r="R75" s="139"/>
    </row>
    <row r="76" spans="1:23" ht="6.75" customHeight="1" x14ac:dyDescent="0.2">
      <c r="A76" s="140"/>
      <c r="B76" s="141"/>
      <c r="C76" s="141"/>
      <c r="D76" s="162"/>
      <c r="E76" s="171"/>
      <c r="F76" s="145"/>
      <c r="G76" s="140"/>
      <c r="H76" s="139"/>
      <c r="I76" s="184"/>
      <c r="J76" s="139"/>
      <c r="K76" s="42"/>
      <c r="L76" s="42"/>
      <c r="M76" s="42"/>
      <c r="N76" s="43"/>
      <c r="O76" s="40">
        <f t="shared" si="58"/>
        <v>0</v>
      </c>
      <c r="P76" s="139"/>
      <c r="Q76" s="139"/>
      <c r="R76" s="139"/>
    </row>
    <row r="77" spans="1:23" ht="6.75" customHeight="1" x14ac:dyDescent="0.2">
      <c r="A77" s="140"/>
      <c r="B77" s="141"/>
      <c r="C77" s="141"/>
      <c r="D77" s="163"/>
      <c r="E77" s="171"/>
      <c r="F77" s="145"/>
      <c r="G77" s="140"/>
      <c r="H77" s="139"/>
      <c r="I77" s="184"/>
      <c r="J77" s="139"/>
      <c r="K77" s="42"/>
      <c r="L77" s="42"/>
      <c r="M77" s="42"/>
      <c r="N77" s="84"/>
      <c r="O77" s="40">
        <f t="shared" si="58"/>
        <v>0</v>
      </c>
      <c r="P77" s="139"/>
      <c r="Q77" s="139"/>
      <c r="R77" s="139"/>
    </row>
    <row r="78" spans="1:23" ht="6.75" customHeight="1" x14ac:dyDescent="0.2">
      <c r="A78" s="140">
        <v>3</v>
      </c>
      <c r="B78" s="141" t="s">
        <v>169</v>
      </c>
      <c r="C78" s="141" t="s">
        <v>260</v>
      </c>
      <c r="D78" s="161" t="s">
        <v>268</v>
      </c>
      <c r="E78" s="171">
        <v>1</v>
      </c>
      <c r="F78" s="145">
        <f>H78+J78+R78</f>
        <v>11.505970800000002</v>
      </c>
      <c r="G78" s="140">
        <v>4.74</v>
      </c>
      <c r="H78" s="139">
        <f t="shared" ref="H78" si="68">G78*$P$8/1000</f>
        <v>11.505970800000002</v>
      </c>
      <c r="I78" s="184"/>
      <c r="J78" s="139">
        <f>I78*$P$9/1000</f>
        <v>0</v>
      </c>
      <c r="K78" s="42"/>
      <c r="L78" s="42"/>
      <c r="M78" s="42"/>
      <c r="N78" s="43"/>
      <c r="O78" s="40"/>
      <c r="P78" s="139">
        <f>E78*F78</f>
        <v>11.505970800000002</v>
      </c>
      <c r="Q78" s="139">
        <f>SUM(O78:O81)</f>
        <v>0</v>
      </c>
      <c r="R78" s="139">
        <f>Q78*1.02*1.05*$R$14</f>
        <v>0</v>
      </c>
    </row>
    <row r="79" spans="1:23" ht="6.75" customHeight="1" x14ac:dyDescent="0.2">
      <c r="A79" s="140"/>
      <c r="B79" s="141"/>
      <c r="C79" s="141"/>
      <c r="D79" s="162"/>
      <c r="E79" s="171"/>
      <c r="F79" s="145"/>
      <c r="G79" s="140"/>
      <c r="H79" s="139"/>
      <c r="I79" s="184"/>
      <c r="J79" s="139"/>
      <c r="K79" s="42"/>
      <c r="L79" s="42"/>
      <c r="M79" s="42"/>
      <c r="N79" s="43"/>
      <c r="O79" s="40"/>
      <c r="P79" s="139"/>
      <c r="Q79" s="139"/>
      <c r="R79" s="139"/>
    </row>
    <row r="80" spans="1:23" ht="6.75" customHeight="1" x14ac:dyDescent="0.2">
      <c r="A80" s="140"/>
      <c r="B80" s="141"/>
      <c r="C80" s="141"/>
      <c r="D80" s="162"/>
      <c r="E80" s="171"/>
      <c r="F80" s="145"/>
      <c r="G80" s="140"/>
      <c r="H80" s="139"/>
      <c r="I80" s="184"/>
      <c r="J80" s="139"/>
      <c r="K80" s="42"/>
      <c r="L80" s="42"/>
      <c r="M80" s="42"/>
      <c r="N80" s="43"/>
      <c r="O80" s="40"/>
      <c r="P80" s="139"/>
      <c r="Q80" s="139"/>
      <c r="R80" s="139"/>
    </row>
    <row r="81" spans="1:18" ht="6.75" customHeight="1" x14ac:dyDescent="0.2">
      <c r="A81" s="140"/>
      <c r="B81" s="141"/>
      <c r="C81" s="141"/>
      <c r="D81" s="163"/>
      <c r="E81" s="171"/>
      <c r="F81" s="145"/>
      <c r="G81" s="140"/>
      <c r="H81" s="139"/>
      <c r="I81" s="184"/>
      <c r="J81" s="139"/>
      <c r="K81" s="42"/>
      <c r="L81" s="42"/>
      <c r="M81" s="42"/>
      <c r="N81" s="84"/>
      <c r="O81" s="40"/>
      <c r="P81" s="139"/>
      <c r="Q81" s="139"/>
      <c r="R81" s="139"/>
    </row>
    <row r="82" spans="1:18" ht="10.5" customHeight="1" x14ac:dyDescent="0.2">
      <c r="A82" s="140">
        <v>4</v>
      </c>
      <c r="B82" s="141" t="s">
        <v>168</v>
      </c>
      <c r="C82" s="141" t="s">
        <v>269</v>
      </c>
      <c r="D82" s="161" t="s">
        <v>268</v>
      </c>
      <c r="E82" s="171">
        <v>44.6</v>
      </c>
      <c r="F82" s="145">
        <f t="shared" ref="F82" si="69">H82+J82+R82</f>
        <v>0.92970216900000002</v>
      </c>
      <c r="G82" s="140">
        <v>1.43E-2</v>
      </c>
      <c r="H82" s="139">
        <f t="shared" ref="H82" si="70">G82*$P$8/1000</f>
        <v>3.4712106E-2</v>
      </c>
      <c r="I82" s="184">
        <v>0.30270000000000002</v>
      </c>
      <c r="J82" s="139">
        <f t="shared" ref="J82" si="71">I82*$P$9/1000</f>
        <v>0.89499006300000006</v>
      </c>
      <c r="K82" s="42"/>
      <c r="L82" s="42"/>
      <c r="M82" s="42"/>
      <c r="N82" s="43"/>
      <c r="O82" s="40">
        <f>M82*N82</f>
        <v>0</v>
      </c>
      <c r="P82" s="139">
        <f t="shared" ref="P82" si="72">E82*F82</f>
        <v>41.464716737400003</v>
      </c>
      <c r="Q82" s="139">
        <f t="shared" ref="Q82" si="73">SUM(O82:O85)</f>
        <v>0</v>
      </c>
      <c r="R82" s="139">
        <f t="shared" ref="R82" si="74">Q82*1.02*1.05*$R$14</f>
        <v>0</v>
      </c>
    </row>
    <row r="83" spans="1:18" ht="6.75" customHeight="1" x14ac:dyDescent="0.2">
      <c r="A83" s="140"/>
      <c r="B83" s="141"/>
      <c r="C83" s="141"/>
      <c r="D83" s="162"/>
      <c r="E83" s="171"/>
      <c r="F83" s="145"/>
      <c r="G83" s="140"/>
      <c r="H83" s="139"/>
      <c r="I83" s="184"/>
      <c r="J83" s="139"/>
      <c r="K83" s="42"/>
      <c r="L83" s="42"/>
      <c r="M83" s="42"/>
      <c r="N83" s="43"/>
      <c r="O83" s="40">
        <f>M83*N83</f>
        <v>0</v>
      </c>
      <c r="P83" s="139"/>
      <c r="Q83" s="139"/>
      <c r="R83" s="139"/>
    </row>
    <row r="84" spans="1:18" ht="6.75" customHeight="1" x14ac:dyDescent="0.2">
      <c r="A84" s="140"/>
      <c r="B84" s="141"/>
      <c r="C84" s="141"/>
      <c r="D84" s="162"/>
      <c r="E84" s="171"/>
      <c r="F84" s="145"/>
      <c r="G84" s="140"/>
      <c r="H84" s="139"/>
      <c r="I84" s="184"/>
      <c r="J84" s="139"/>
      <c r="K84" s="42"/>
      <c r="L84" s="42"/>
      <c r="M84" s="42"/>
      <c r="N84" s="43"/>
      <c r="O84" s="40">
        <f>M84*N84</f>
        <v>0</v>
      </c>
      <c r="P84" s="139"/>
      <c r="Q84" s="139"/>
      <c r="R84" s="139"/>
    </row>
    <row r="85" spans="1:18" ht="10.5" customHeight="1" x14ac:dyDescent="0.2">
      <c r="A85" s="140"/>
      <c r="B85" s="141"/>
      <c r="C85" s="141"/>
      <c r="D85" s="163"/>
      <c r="E85" s="171"/>
      <c r="F85" s="145"/>
      <c r="G85" s="140"/>
      <c r="H85" s="139"/>
      <c r="I85" s="184"/>
      <c r="J85" s="139"/>
      <c r="K85" s="42"/>
      <c r="L85" s="42"/>
      <c r="M85" s="42"/>
      <c r="N85" s="84"/>
      <c r="O85" s="40">
        <f>M85*N85</f>
        <v>0</v>
      </c>
      <c r="P85" s="139"/>
      <c r="Q85" s="139"/>
      <c r="R85" s="139"/>
    </row>
    <row r="86" spans="1:18" ht="6.75" customHeight="1" x14ac:dyDescent="0.2">
      <c r="A86" s="140">
        <v>5</v>
      </c>
      <c r="B86" s="141" t="s">
        <v>169</v>
      </c>
      <c r="C86" s="141" t="s">
        <v>261</v>
      </c>
      <c r="D86" s="161" t="s">
        <v>268</v>
      </c>
      <c r="E86" s="171">
        <v>3.4</v>
      </c>
      <c r="F86" s="145">
        <f t="shared" ref="F86" si="75">H86+J86+R86</f>
        <v>11.505970800000002</v>
      </c>
      <c r="G86" s="140">
        <v>4.74</v>
      </c>
      <c r="H86" s="139">
        <f t="shared" ref="H86" si="76">G86*$P$8/1000</f>
        <v>11.505970800000002</v>
      </c>
      <c r="I86" s="184">
        <v>0</v>
      </c>
      <c r="J86" s="139">
        <f t="shared" ref="J86" si="77">I86*$P$9/1000</f>
        <v>0</v>
      </c>
      <c r="K86" s="42"/>
      <c r="L86" s="42"/>
      <c r="M86" s="42"/>
      <c r="N86" s="43"/>
      <c r="O86" s="40">
        <f t="shared" ref="O86:O129" si="78">M86*N86</f>
        <v>0</v>
      </c>
      <c r="P86" s="139">
        <f t="shared" ref="P86" si="79">E86*F86</f>
        <v>39.120300720000003</v>
      </c>
      <c r="Q86" s="139">
        <f t="shared" ref="Q86" si="80">SUM(O86:O89)</f>
        <v>0</v>
      </c>
      <c r="R86" s="139">
        <f t="shared" ref="R86" si="81">Q86*1.02*1.05*$R$14</f>
        <v>0</v>
      </c>
    </row>
    <row r="87" spans="1:18" ht="6.75" customHeight="1" x14ac:dyDescent="0.2">
      <c r="A87" s="140"/>
      <c r="B87" s="141"/>
      <c r="C87" s="141"/>
      <c r="D87" s="162"/>
      <c r="E87" s="171"/>
      <c r="F87" s="145"/>
      <c r="G87" s="140"/>
      <c r="H87" s="139"/>
      <c r="I87" s="184"/>
      <c r="J87" s="139"/>
      <c r="K87" s="42"/>
      <c r="L87" s="42"/>
      <c r="M87" s="42"/>
      <c r="N87" s="43"/>
      <c r="O87" s="40">
        <f t="shared" si="78"/>
        <v>0</v>
      </c>
      <c r="P87" s="139"/>
      <c r="Q87" s="139"/>
      <c r="R87" s="139"/>
    </row>
    <row r="88" spans="1:18" ht="6.75" customHeight="1" x14ac:dyDescent="0.2">
      <c r="A88" s="140"/>
      <c r="B88" s="141"/>
      <c r="C88" s="141"/>
      <c r="D88" s="162"/>
      <c r="E88" s="171"/>
      <c r="F88" s="145"/>
      <c r="G88" s="140"/>
      <c r="H88" s="139"/>
      <c r="I88" s="184"/>
      <c r="J88" s="139"/>
      <c r="K88" s="42"/>
      <c r="L88" s="42"/>
      <c r="M88" s="42"/>
      <c r="N88" s="43"/>
      <c r="O88" s="40">
        <f t="shared" si="78"/>
        <v>0</v>
      </c>
      <c r="P88" s="139"/>
      <c r="Q88" s="139"/>
      <c r="R88" s="139"/>
    </row>
    <row r="89" spans="1:18" ht="6.75" customHeight="1" x14ac:dyDescent="0.2">
      <c r="A89" s="140"/>
      <c r="B89" s="141"/>
      <c r="C89" s="141"/>
      <c r="D89" s="163"/>
      <c r="E89" s="171"/>
      <c r="F89" s="145"/>
      <c r="G89" s="140"/>
      <c r="H89" s="139"/>
      <c r="I89" s="184"/>
      <c r="J89" s="139"/>
      <c r="K89" s="42"/>
      <c r="L89" s="42"/>
      <c r="M89" s="42"/>
      <c r="N89" s="84"/>
      <c r="O89" s="40">
        <f t="shared" si="78"/>
        <v>0</v>
      </c>
      <c r="P89" s="139"/>
      <c r="Q89" s="139"/>
      <c r="R89" s="139"/>
    </row>
    <row r="90" spans="1:18" ht="6.75" customHeight="1" x14ac:dyDescent="0.2">
      <c r="A90" s="140">
        <v>6</v>
      </c>
      <c r="B90" s="141" t="s">
        <v>286</v>
      </c>
      <c r="C90" s="141" t="s">
        <v>287</v>
      </c>
      <c r="D90" s="161" t="s">
        <v>268</v>
      </c>
      <c r="E90" s="171">
        <v>26.5</v>
      </c>
      <c r="F90" s="145">
        <f t="shared" ref="F90" si="82">H90+J90+R90</f>
        <v>0.68921188799999999</v>
      </c>
      <c r="G90" s="140">
        <v>1.06E-2</v>
      </c>
      <c r="H90" s="139">
        <f t="shared" ref="H90" si="83">G90*$P$8/1000</f>
        <v>2.5730652E-2</v>
      </c>
      <c r="I90" s="184">
        <v>0.22439999999999999</v>
      </c>
      <c r="J90" s="139">
        <f t="shared" ref="J90" si="84">I90*$P$9/1000</f>
        <v>0.66348123599999997</v>
      </c>
      <c r="K90" s="42"/>
      <c r="L90" s="42"/>
      <c r="M90" s="42"/>
      <c r="N90" s="43"/>
      <c r="O90" s="40">
        <f t="shared" si="78"/>
        <v>0</v>
      </c>
      <c r="P90" s="139">
        <f t="shared" ref="P90" si="85">E90*F90</f>
        <v>18.264115031999999</v>
      </c>
      <c r="Q90" s="139">
        <f t="shared" ref="Q90" si="86">SUM(O90:O93)</f>
        <v>0</v>
      </c>
      <c r="R90" s="139">
        <f t="shared" ref="R90" si="87">Q90*1.02*1.05*$R$14</f>
        <v>0</v>
      </c>
    </row>
    <row r="91" spans="1:18" ht="6.75" customHeight="1" x14ac:dyDescent="0.2">
      <c r="A91" s="140"/>
      <c r="B91" s="141"/>
      <c r="C91" s="141"/>
      <c r="D91" s="162"/>
      <c r="E91" s="171"/>
      <c r="F91" s="145"/>
      <c r="G91" s="140"/>
      <c r="H91" s="139"/>
      <c r="I91" s="184"/>
      <c r="J91" s="139"/>
      <c r="K91" s="42"/>
      <c r="L91" s="42"/>
      <c r="M91" s="42"/>
      <c r="N91" s="43"/>
      <c r="O91" s="40">
        <f t="shared" si="78"/>
        <v>0</v>
      </c>
      <c r="P91" s="139"/>
      <c r="Q91" s="139"/>
      <c r="R91" s="139"/>
    </row>
    <row r="92" spans="1:18" ht="6.75" customHeight="1" x14ac:dyDescent="0.2">
      <c r="A92" s="140"/>
      <c r="B92" s="141"/>
      <c r="C92" s="141"/>
      <c r="D92" s="162"/>
      <c r="E92" s="171"/>
      <c r="F92" s="145"/>
      <c r="G92" s="140"/>
      <c r="H92" s="139"/>
      <c r="I92" s="184"/>
      <c r="J92" s="139"/>
      <c r="K92" s="42"/>
      <c r="L92" s="42"/>
      <c r="M92" s="42"/>
      <c r="N92" s="43"/>
      <c r="O92" s="40">
        <f t="shared" si="78"/>
        <v>0</v>
      </c>
      <c r="P92" s="139"/>
      <c r="Q92" s="139"/>
      <c r="R92" s="139"/>
    </row>
    <row r="93" spans="1:18" ht="6.75" customHeight="1" x14ac:dyDescent="0.2">
      <c r="A93" s="140"/>
      <c r="B93" s="141"/>
      <c r="C93" s="141"/>
      <c r="D93" s="163"/>
      <c r="E93" s="171"/>
      <c r="F93" s="145"/>
      <c r="G93" s="140"/>
      <c r="H93" s="139"/>
      <c r="I93" s="184"/>
      <c r="J93" s="139"/>
      <c r="K93" s="42"/>
      <c r="L93" s="42"/>
      <c r="M93" s="42"/>
      <c r="N93" s="84"/>
      <c r="O93" s="40">
        <f t="shared" si="78"/>
        <v>0</v>
      </c>
      <c r="P93" s="139"/>
      <c r="Q93" s="139"/>
      <c r="R93" s="139"/>
    </row>
    <row r="94" spans="1:18" ht="6.75" customHeight="1" x14ac:dyDescent="0.2">
      <c r="A94" s="140">
        <v>7</v>
      </c>
      <c r="B94" s="141" t="s">
        <v>140</v>
      </c>
      <c r="C94" s="141" t="s">
        <v>288</v>
      </c>
      <c r="D94" s="161" t="s">
        <v>268</v>
      </c>
      <c r="E94" s="171">
        <v>2</v>
      </c>
      <c r="F94" s="145">
        <f t="shared" ref="F94" si="88">H94+J94+R94</f>
        <v>4.7091948000000006</v>
      </c>
      <c r="G94" s="140">
        <v>1.94</v>
      </c>
      <c r="H94" s="139">
        <f t="shared" ref="H94" si="89">G94*$P$8/1000</f>
        <v>4.7091948000000006</v>
      </c>
      <c r="I94" s="184">
        <v>0</v>
      </c>
      <c r="J94" s="139">
        <f t="shared" ref="J94" si="90">I94*$P$9/1000</f>
        <v>0</v>
      </c>
      <c r="K94" s="42"/>
      <c r="L94" s="42"/>
      <c r="M94" s="42"/>
      <c r="N94" s="43"/>
      <c r="O94" s="40">
        <f t="shared" si="78"/>
        <v>0</v>
      </c>
      <c r="P94" s="139">
        <f t="shared" ref="P94" si="91">E94*F94</f>
        <v>9.4183896000000011</v>
      </c>
      <c r="Q94" s="139">
        <f t="shared" ref="Q94" si="92">SUM(O94:O97)</f>
        <v>0</v>
      </c>
      <c r="R94" s="139">
        <f t="shared" ref="R94" si="93">Q94*1.02*1.05*$R$14</f>
        <v>0</v>
      </c>
    </row>
    <row r="95" spans="1:18" ht="6.75" customHeight="1" x14ac:dyDescent="0.2">
      <c r="A95" s="140"/>
      <c r="B95" s="141"/>
      <c r="C95" s="141"/>
      <c r="D95" s="162"/>
      <c r="E95" s="171"/>
      <c r="F95" s="145"/>
      <c r="G95" s="140"/>
      <c r="H95" s="139"/>
      <c r="I95" s="184"/>
      <c r="J95" s="139"/>
      <c r="K95" s="42"/>
      <c r="L95" s="42"/>
      <c r="M95" s="42"/>
      <c r="N95" s="43"/>
      <c r="O95" s="40">
        <f t="shared" si="78"/>
        <v>0</v>
      </c>
      <c r="P95" s="139"/>
      <c r="Q95" s="139"/>
      <c r="R95" s="139"/>
    </row>
    <row r="96" spans="1:18" ht="6.75" customHeight="1" x14ac:dyDescent="0.2">
      <c r="A96" s="140"/>
      <c r="B96" s="141"/>
      <c r="C96" s="141"/>
      <c r="D96" s="162"/>
      <c r="E96" s="171"/>
      <c r="F96" s="145"/>
      <c r="G96" s="140"/>
      <c r="H96" s="139"/>
      <c r="I96" s="184"/>
      <c r="J96" s="139"/>
      <c r="K96" s="42"/>
      <c r="L96" s="42"/>
      <c r="M96" s="42"/>
      <c r="N96" s="43"/>
      <c r="O96" s="40">
        <f t="shared" si="78"/>
        <v>0</v>
      </c>
      <c r="P96" s="139"/>
      <c r="Q96" s="139"/>
      <c r="R96" s="139"/>
    </row>
    <row r="97" spans="1:18" ht="6.75" customHeight="1" x14ac:dyDescent="0.2">
      <c r="A97" s="140"/>
      <c r="B97" s="141"/>
      <c r="C97" s="141"/>
      <c r="D97" s="163"/>
      <c r="E97" s="171"/>
      <c r="F97" s="145"/>
      <c r="G97" s="140"/>
      <c r="H97" s="139"/>
      <c r="I97" s="184"/>
      <c r="J97" s="139"/>
      <c r="K97" s="42"/>
      <c r="L97" s="42"/>
      <c r="M97" s="42"/>
      <c r="N97" s="84"/>
      <c r="O97" s="40">
        <f t="shared" si="78"/>
        <v>0</v>
      </c>
      <c r="P97" s="139"/>
      <c r="Q97" s="139"/>
      <c r="R97" s="139"/>
    </row>
    <row r="98" spans="1:18" ht="8.25" customHeight="1" x14ac:dyDescent="0.2">
      <c r="A98" s="140">
        <v>8</v>
      </c>
      <c r="B98" s="141" t="s">
        <v>153</v>
      </c>
      <c r="C98" s="141" t="s">
        <v>270</v>
      </c>
      <c r="D98" s="161" t="s">
        <v>268</v>
      </c>
      <c r="E98" s="142">
        <v>34.700000000000003</v>
      </c>
      <c r="F98" s="145">
        <f t="shared" ref="F98" si="94">H98+J98+R98</f>
        <v>0.53085792490000006</v>
      </c>
      <c r="G98" s="180">
        <v>8.1300000000000001E-3</v>
      </c>
      <c r="H98" s="139">
        <f t="shared" ref="H98" si="95">G98*$P$8/1000</f>
        <v>1.9734924599999999E-2</v>
      </c>
      <c r="I98" s="181">
        <v>0.17287</v>
      </c>
      <c r="J98" s="139">
        <f t="shared" ref="J98" si="96">I98*$P$9/1000</f>
        <v>0.51112300030000002</v>
      </c>
      <c r="K98" s="42"/>
      <c r="L98" s="42"/>
      <c r="M98" s="42"/>
      <c r="N98" s="43"/>
      <c r="O98" s="40">
        <f t="shared" si="78"/>
        <v>0</v>
      </c>
      <c r="P98" s="139">
        <f t="shared" ref="P98" si="97">E98*F98</f>
        <v>18.420769994030003</v>
      </c>
      <c r="Q98" s="139">
        <f t="shared" ref="Q98" si="98">SUM(O98:O101)</f>
        <v>0</v>
      </c>
      <c r="R98" s="139">
        <f t="shared" ref="R98" si="99">Q98*1.02*1.05*$R$14</f>
        <v>0</v>
      </c>
    </row>
    <row r="99" spans="1:18" ht="8.25" customHeight="1" x14ac:dyDescent="0.2">
      <c r="A99" s="140"/>
      <c r="B99" s="141"/>
      <c r="C99" s="141"/>
      <c r="D99" s="162"/>
      <c r="E99" s="143"/>
      <c r="F99" s="145"/>
      <c r="G99" s="180"/>
      <c r="H99" s="139"/>
      <c r="I99" s="182"/>
      <c r="J99" s="139"/>
      <c r="K99" s="42"/>
      <c r="L99" s="42"/>
      <c r="M99" s="42"/>
      <c r="N99" s="43"/>
      <c r="O99" s="40">
        <f t="shared" si="78"/>
        <v>0</v>
      </c>
      <c r="P99" s="139"/>
      <c r="Q99" s="139"/>
      <c r="R99" s="139"/>
    </row>
    <row r="100" spans="1:18" ht="8.25" customHeight="1" x14ac:dyDescent="0.2">
      <c r="A100" s="140"/>
      <c r="B100" s="141"/>
      <c r="C100" s="141"/>
      <c r="D100" s="162"/>
      <c r="E100" s="143"/>
      <c r="F100" s="145"/>
      <c r="G100" s="180"/>
      <c r="H100" s="139"/>
      <c r="I100" s="182"/>
      <c r="J100" s="139"/>
      <c r="K100" s="42"/>
      <c r="L100" s="42"/>
      <c r="M100" s="42"/>
      <c r="N100" s="43"/>
      <c r="O100" s="40">
        <f t="shared" si="78"/>
        <v>0</v>
      </c>
      <c r="P100" s="139"/>
      <c r="Q100" s="139"/>
      <c r="R100" s="139"/>
    </row>
    <row r="101" spans="1:18" ht="8.25" customHeight="1" x14ac:dyDescent="0.2">
      <c r="A101" s="140"/>
      <c r="B101" s="141"/>
      <c r="C101" s="141"/>
      <c r="D101" s="163"/>
      <c r="E101" s="144"/>
      <c r="F101" s="145"/>
      <c r="G101" s="180"/>
      <c r="H101" s="139"/>
      <c r="I101" s="183"/>
      <c r="J101" s="139"/>
      <c r="K101" s="42"/>
      <c r="L101" s="42"/>
      <c r="M101" s="42"/>
      <c r="N101" s="84"/>
      <c r="O101" s="40">
        <f t="shared" si="78"/>
        <v>0</v>
      </c>
      <c r="P101" s="139"/>
      <c r="Q101" s="139"/>
      <c r="R101" s="139"/>
    </row>
    <row r="102" spans="1:18" ht="6.75" customHeight="1" x14ac:dyDescent="0.2">
      <c r="A102" s="140">
        <v>9</v>
      </c>
      <c r="B102" s="175" t="s">
        <v>132</v>
      </c>
      <c r="C102" s="141" t="s">
        <v>262</v>
      </c>
      <c r="D102" s="161" t="s">
        <v>268</v>
      </c>
      <c r="E102" s="142">
        <v>2.6</v>
      </c>
      <c r="F102" s="153">
        <f>H102+J102+R102</f>
        <v>2.6701620000000004</v>
      </c>
      <c r="G102" s="142">
        <v>1.1000000000000001</v>
      </c>
      <c r="H102" s="156">
        <f>G102*$P$8/1000</f>
        <v>2.6701620000000004</v>
      </c>
      <c r="I102" s="161"/>
      <c r="J102" s="156">
        <f>I102*$P$9/1000</f>
        <v>0</v>
      </c>
      <c r="K102" s="42"/>
      <c r="L102" s="42"/>
      <c r="M102" s="42"/>
      <c r="N102" s="43"/>
      <c r="O102" s="40">
        <f t="shared" si="78"/>
        <v>0</v>
      </c>
      <c r="P102" s="156">
        <f>E102*F102</f>
        <v>6.942421200000001</v>
      </c>
      <c r="Q102" s="156">
        <f>SUM(O102:O105)</f>
        <v>0</v>
      </c>
      <c r="R102" s="156">
        <f>Q102*1.02*1.05*$R$14</f>
        <v>0</v>
      </c>
    </row>
    <row r="103" spans="1:18" ht="6.75" customHeight="1" x14ac:dyDescent="0.2">
      <c r="A103" s="140"/>
      <c r="B103" s="176"/>
      <c r="C103" s="141"/>
      <c r="D103" s="162"/>
      <c r="E103" s="143"/>
      <c r="F103" s="154"/>
      <c r="G103" s="143"/>
      <c r="H103" s="157"/>
      <c r="I103" s="162"/>
      <c r="J103" s="157"/>
      <c r="K103" s="42"/>
      <c r="L103" s="42"/>
      <c r="M103" s="42"/>
      <c r="N103" s="43"/>
      <c r="O103" s="40">
        <f t="shared" si="78"/>
        <v>0</v>
      </c>
      <c r="P103" s="157"/>
      <c r="Q103" s="157"/>
      <c r="R103" s="157"/>
    </row>
    <row r="104" spans="1:18" ht="6.75" customHeight="1" x14ac:dyDescent="0.2">
      <c r="A104" s="140"/>
      <c r="B104" s="176"/>
      <c r="C104" s="141"/>
      <c r="D104" s="162"/>
      <c r="E104" s="143"/>
      <c r="F104" s="154"/>
      <c r="G104" s="143"/>
      <c r="H104" s="157"/>
      <c r="I104" s="162"/>
      <c r="J104" s="157"/>
      <c r="K104" s="42"/>
      <c r="L104" s="42"/>
      <c r="M104" s="42"/>
      <c r="N104" s="43"/>
      <c r="O104" s="40">
        <f t="shared" si="78"/>
        <v>0</v>
      </c>
      <c r="P104" s="157"/>
      <c r="Q104" s="157"/>
      <c r="R104" s="157"/>
    </row>
    <row r="105" spans="1:18" ht="6.75" customHeight="1" x14ac:dyDescent="0.2">
      <c r="A105" s="140"/>
      <c r="B105" s="177"/>
      <c r="C105" s="141"/>
      <c r="D105" s="163"/>
      <c r="E105" s="144"/>
      <c r="F105" s="155"/>
      <c r="G105" s="144"/>
      <c r="H105" s="158"/>
      <c r="I105" s="163"/>
      <c r="J105" s="158"/>
      <c r="K105" s="42"/>
      <c r="L105" s="42"/>
      <c r="M105" s="42"/>
      <c r="N105" s="84"/>
      <c r="O105" s="40">
        <f t="shared" si="78"/>
        <v>0</v>
      </c>
      <c r="P105" s="158"/>
      <c r="Q105" s="158"/>
      <c r="R105" s="158"/>
    </row>
    <row r="106" spans="1:18" ht="9" customHeight="1" x14ac:dyDescent="0.2">
      <c r="A106" s="140">
        <v>10</v>
      </c>
      <c r="B106" s="175" t="s">
        <v>155</v>
      </c>
      <c r="C106" s="141" t="s">
        <v>133</v>
      </c>
      <c r="D106" s="161" t="s">
        <v>268</v>
      </c>
      <c r="E106" s="142">
        <v>8</v>
      </c>
      <c r="F106" s="153">
        <f t="shared" ref="F106" si="100">H106+J106+R106</f>
        <v>9.5640837144000006</v>
      </c>
      <c r="G106" s="153">
        <v>0.89</v>
      </c>
      <c r="H106" s="156">
        <f t="shared" ref="H106" si="101">G106*$P$8/1000</f>
        <v>2.1604038000000001</v>
      </c>
      <c r="I106" s="161"/>
      <c r="J106" s="156">
        <f t="shared" ref="J106" si="102">I106*$P$9/1000</f>
        <v>0</v>
      </c>
      <c r="K106" s="42" t="s">
        <v>134</v>
      </c>
      <c r="L106" s="42" t="s">
        <v>146</v>
      </c>
      <c r="M106" s="42">
        <v>1.1000000000000001</v>
      </c>
      <c r="N106" s="84">
        <v>5.84</v>
      </c>
      <c r="O106" s="40">
        <f t="shared" si="78"/>
        <v>6.4240000000000004</v>
      </c>
      <c r="P106" s="156">
        <f t="shared" ref="P106" si="103">E106*F106</f>
        <v>76.512669715200005</v>
      </c>
      <c r="Q106" s="156">
        <f t="shared" ref="Q106" si="104">SUM(O106:O109)</f>
        <v>6.4240000000000004</v>
      </c>
      <c r="R106" s="156">
        <f t="shared" ref="R106" si="105">Q106*1.02*1.05*$R$14</f>
        <v>7.4036799144000005</v>
      </c>
    </row>
    <row r="107" spans="1:18" ht="4.5" customHeight="1" x14ac:dyDescent="0.2">
      <c r="A107" s="140"/>
      <c r="B107" s="176"/>
      <c r="C107" s="141"/>
      <c r="D107" s="162"/>
      <c r="E107" s="143"/>
      <c r="F107" s="154"/>
      <c r="G107" s="154"/>
      <c r="H107" s="157"/>
      <c r="I107" s="162"/>
      <c r="J107" s="157"/>
      <c r="K107" s="42"/>
      <c r="L107" s="42"/>
      <c r="M107" s="42"/>
      <c r="N107" s="43"/>
      <c r="O107" s="40">
        <f t="shared" si="78"/>
        <v>0</v>
      </c>
      <c r="P107" s="157"/>
      <c r="Q107" s="157"/>
      <c r="R107" s="157"/>
    </row>
    <row r="108" spans="1:18" ht="4.5" customHeight="1" x14ac:dyDescent="0.2">
      <c r="A108" s="140"/>
      <c r="B108" s="176"/>
      <c r="C108" s="141"/>
      <c r="D108" s="162"/>
      <c r="E108" s="143"/>
      <c r="F108" s="154"/>
      <c r="G108" s="154"/>
      <c r="H108" s="157"/>
      <c r="I108" s="162"/>
      <c r="J108" s="157"/>
      <c r="K108" s="42"/>
      <c r="L108" s="42"/>
      <c r="M108" s="42"/>
      <c r="N108" s="43"/>
      <c r="O108" s="40">
        <f t="shared" si="78"/>
        <v>0</v>
      </c>
      <c r="P108" s="157"/>
      <c r="Q108" s="157"/>
      <c r="R108" s="157"/>
    </row>
    <row r="109" spans="1:18" ht="4.5" customHeight="1" x14ac:dyDescent="0.2">
      <c r="A109" s="140"/>
      <c r="B109" s="177"/>
      <c r="C109" s="141"/>
      <c r="D109" s="163"/>
      <c r="E109" s="144"/>
      <c r="F109" s="155"/>
      <c r="G109" s="155"/>
      <c r="H109" s="158"/>
      <c r="I109" s="163"/>
      <c r="J109" s="158"/>
      <c r="K109" s="42"/>
      <c r="L109" s="42"/>
      <c r="M109" s="42"/>
      <c r="N109" s="84"/>
      <c r="O109" s="40">
        <f t="shared" si="78"/>
        <v>0</v>
      </c>
      <c r="P109" s="158"/>
      <c r="Q109" s="158"/>
      <c r="R109" s="158"/>
    </row>
    <row r="110" spans="1:18" ht="12.75" customHeight="1" x14ac:dyDescent="0.2">
      <c r="A110" s="140">
        <v>11</v>
      </c>
      <c r="B110" s="175" t="s">
        <v>183</v>
      </c>
      <c r="C110" s="141" t="s">
        <v>263</v>
      </c>
      <c r="D110" s="161" t="s">
        <v>268</v>
      </c>
      <c r="E110" s="142">
        <v>22.9</v>
      </c>
      <c r="F110" s="145">
        <f t="shared" ref="F110" si="106">H110+J110+R110</f>
        <v>9.5640837144000006</v>
      </c>
      <c r="G110" s="153">
        <v>0.89</v>
      </c>
      <c r="H110" s="139">
        <f t="shared" ref="H110" si="107">G110*$P$8/1000</f>
        <v>2.1604038000000001</v>
      </c>
      <c r="I110" s="140"/>
      <c r="J110" s="139">
        <f t="shared" ref="J110" si="108">I110*$P$9/1000</f>
        <v>0</v>
      </c>
      <c r="K110" s="40" t="s">
        <v>134</v>
      </c>
      <c r="L110" s="40" t="s">
        <v>148</v>
      </c>
      <c r="M110" s="102">
        <v>1.1000000000000001</v>
      </c>
      <c r="N110" s="102">
        <v>5.84</v>
      </c>
      <c r="O110" s="40">
        <f t="shared" si="78"/>
        <v>6.4240000000000004</v>
      </c>
      <c r="P110" s="139">
        <f t="shared" ref="P110" si="109">E110*F110</f>
        <v>219.01751705976</v>
      </c>
      <c r="Q110" s="139">
        <f t="shared" ref="Q110" si="110">SUM(O110:O113)</f>
        <v>6.4240000000000004</v>
      </c>
      <c r="R110" s="139">
        <f t="shared" ref="R110" si="111">Q110*1.02*1.05*$R$14</f>
        <v>7.4036799144000005</v>
      </c>
    </row>
    <row r="111" spans="1:18" ht="3" customHeight="1" x14ac:dyDescent="0.2">
      <c r="A111" s="140"/>
      <c r="B111" s="176"/>
      <c r="C111" s="141"/>
      <c r="D111" s="162"/>
      <c r="E111" s="143"/>
      <c r="F111" s="145"/>
      <c r="G111" s="154"/>
      <c r="H111" s="139"/>
      <c r="I111" s="140"/>
      <c r="J111" s="139"/>
      <c r="K111" s="42"/>
      <c r="L111" s="42"/>
      <c r="M111" s="42"/>
      <c r="N111" s="84"/>
      <c r="O111" s="40">
        <f t="shared" si="78"/>
        <v>0</v>
      </c>
      <c r="P111" s="139"/>
      <c r="Q111" s="139"/>
      <c r="R111" s="139"/>
    </row>
    <row r="112" spans="1:18" ht="3" customHeight="1" x14ac:dyDescent="0.2">
      <c r="A112" s="140"/>
      <c r="B112" s="176"/>
      <c r="C112" s="141"/>
      <c r="D112" s="162"/>
      <c r="E112" s="143"/>
      <c r="F112" s="145"/>
      <c r="G112" s="154"/>
      <c r="H112" s="139"/>
      <c r="I112" s="140"/>
      <c r="J112" s="139"/>
      <c r="K112" s="42"/>
      <c r="L112" s="42"/>
      <c r="M112" s="42"/>
      <c r="N112" s="84"/>
      <c r="O112" s="40">
        <f t="shared" si="78"/>
        <v>0</v>
      </c>
      <c r="P112" s="139"/>
      <c r="Q112" s="139"/>
      <c r="R112" s="139"/>
    </row>
    <row r="113" spans="1:18" ht="3" customHeight="1" x14ac:dyDescent="0.2">
      <c r="A113" s="140"/>
      <c r="B113" s="177"/>
      <c r="C113" s="141"/>
      <c r="D113" s="163"/>
      <c r="E113" s="144"/>
      <c r="F113" s="145"/>
      <c r="G113" s="155"/>
      <c r="H113" s="139"/>
      <c r="I113" s="140"/>
      <c r="J113" s="139"/>
      <c r="K113" s="42"/>
      <c r="L113" s="42"/>
      <c r="M113" s="42"/>
      <c r="N113" s="84"/>
      <c r="O113" s="40">
        <f t="shared" si="78"/>
        <v>0</v>
      </c>
      <c r="P113" s="139"/>
      <c r="Q113" s="139"/>
      <c r="R113" s="139"/>
    </row>
    <row r="114" spans="1:18" ht="6" customHeight="1" x14ac:dyDescent="0.2">
      <c r="A114" s="140">
        <v>12</v>
      </c>
      <c r="B114" s="141" t="s">
        <v>165</v>
      </c>
      <c r="C114" s="141" t="s">
        <v>271</v>
      </c>
      <c r="D114" s="161" t="s">
        <v>268</v>
      </c>
      <c r="E114" s="140">
        <v>95.9</v>
      </c>
      <c r="F114" s="145">
        <f t="shared" ref="F114" si="112">H114+J114+R114</f>
        <v>7.3917250000000004E-2</v>
      </c>
      <c r="G114" s="140"/>
      <c r="H114" s="139">
        <f t="shared" ref="H114" si="113">G114*$P$8/1000</f>
        <v>0</v>
      </c>
      <c r="I114" s="179">
        <v>2.5000000000000001E-2</v>
      </c>
      <c r="J114" s="139">
        <f t="shared" ref="J114" si="114">I114*$P$9/1000</f>
        <v>7.3917250000000004E-2</v>
      </c>
      <c r="K114" s="42"/>
      <c r="L114" s="42"/>
      <c r="M114" s="89"/>
      <c r="N114" s="84"/>
      <c r="O114" s="40">
        <f t="shared" si="78"/>
        <v>0</v>
      </c>
      <c r="P114" s="139">
        <f t="shared" ref="P114" si="115">E114*F114</f>
        <v>7.0886642750000011</v>
      </c>
      <c r="Q114" s="139">
        <f t="shared" ref="Q114" si="116">SUM(O114:O117)</f>
        <v>0</v>
      </c>
      <c r="R114" s="139">
        <f t="shared" ref="R114" si="117">Q114*1.02*1.05*$R$14</f>
        <v>0</v>
      </c>
    </row>
    <row r="115" spans="1:18" ht="6" customHeight="1" x14ac:dyDescent="0.2">
      <c r="A115" s="140"/>
      <c r="B115" s="141"/>
      <c r="C115" s="141"/>
      <c r="D115" s="162"/>
      <c r="E115" s="140"/>
      <c r="F115" s="145"/>
      <c r="G115" s="140"/>
      <c r="H115" s="139"/>
      <c r="I115" s="179"/>
      <c r="J115" s="139"/>
      <c r="K115" s="42"/>
      <c r="L115" s="42"/>
      <c r="M115" s="42"/>
      <c r="N115" s="84"/>
      <c r="O115" s="40">
        <f t="shared" si="78"/>
        <v>0</v>
      </c>
      <c r="P115" s="139"/>
      <c r="Q115" s="139"/>
      <c r="R115" s="139"/>
    </row>
    <row r="116" spans="1:18" ht="6" customHeight="1" x14ac:dyDescent="0.2">
      <c r="A116" s="140"/>
      <c r="B116" s="141"/>
      <c r="C116" s="141"/>
      <c r="D116" s="162"/>
      <c r="E116" s="140"/>
      <c r="F116" s="145"/>
      <c r="G116" s="140"/>
      <c r="H116" s="139"/>
      <c r="I116" s="179"/>
      <c r="J116" s="139"/>
      <c r="K116" s="42"/>
      <c r="L116" s="42"/>
      <c r="M116" s="44"/>
      <c r="N116" s="84"/>
      <c r="O116" s="40">
        <f t="shared" si="78"/>
        <v>0</v>
      </c>
      <c r="P116" s="139"/>
      <c r="Q116" s="139"/>
      <c r="R116" s="139"/>
    </row>
    <row r="117" spans="1:18" ht="7.5" customHeight="1" x14ac:dyDescent="0.2">
      <c r="A117" s="140"/>
      <c r="B117" s="141"/>
      <c r="C117" s="141"/>
      <c r="D117" s="163"/>
      <c r="E117" s="140"/>
      <c r="F117" s="145"/>
      <c r="G117" s="140"/>
      <c r="H117" s="139"/>
      <c r="I117" s="179"/>
      <c r="J117" s="139"/>
      <c r="K117" s="42"/>
      <c r="L117" s="42"/>
      <c r="M117" s="42"/>
      <c r="N117" s="84"/>
      <c r="O117" s="40">
        <f t="shared" si="78"/>
        <v>0</v>
      </c>
      <c r="P117" s="139"/>
      <c r="Q117" s="139"/>
      <c r="R117" s="139"/>
    </row>
    <row r="118" spans="1:18" ht="4.5" customHeight="1" x14ac:dyDescent="0.2">
      <c r="A118" s="140">
        <v>13</v>
      </c>
      <c r="B118" s="141" t="s">
        <v>170</v>
      </c>
      <c r="C118" s="141" t="s">
        <v>224</v>
      </c>
      <c r="D118" s="161" t="s">
        <v>268</v>
      </c>
      <c r="E118" s="142">
        <f>+E114</f>
        <v>95.9</v>
      </c>
      <c r="F118" s="153">
        <f t="shared" ref="F118" si="118">H118+J118+R118</f>
        <v>0.30381005999999999</v>
      </c>
      <c r="G118" s="179">
        <v>7.3999999999999996E-2</v>
      </c>
      <c r="H118" s="139">
        <f t="shared" ref="H118" si="119">G118*$P$8/1000</f>
        <v>0.17962908</v>
      </c>
      <c r="I118" s="179">
        <v>4.2000000000000003E-2</v>
      </c>
      <c r="J118" s="156">
        <f t="shared" ref="J118" si="120">I118*$P$9/1000</f>
        <v>0.12418098000000001</v>
      </c>
      <c r="K118" s="42"/>
      <c r="L118" s="42"/>
      <c r="M118" s="42"/>
      <c r="N118" s="43"/>
      <c r="O118" s="40">
        <f t="shared" si="78"/>
        <v>0</v>
      </c>
      <c r="P118" s="156">
        <f t="shared" ref="P118" si="121">E118*F118</f>
        <v>29.135384754</v>
      </c>
      <c r="Q118" s="156">
        <f t="shared" ref="Q118" si="122">SUM(O118:O121)</f>
        <v>0</v>
      </c>
      <c r="R118" s="156">
        <f t="shared" ref="R118" si="123">Q118*1.02*1.05*$R$14</f>
        <v>0</v>
      </c>
    </row>
    <row r="119" spans="1:18" ht="4.5" customHeight="1" x14ac:dyDescent="0.2">
      <c r="A119" s="140"/>
      <c r="B119" s="141"/>
      <c r="C119" s="141"/>
      <c r="D119" s="162"/>
      <c r="E119" s="143"/>
      <c r="F119" s="154"/>
      <c r="G119" s="179"/>
      <c r="H119" s="139"/>
      <c r="I119" s="179"/>
      <c r="J119" s="157"/>
      <c r="K119" s="42"/>
      <c r="L119" s="42"/>
      <c r="M119" s="42"/>
      <c r="N119" s="43"/>
      <c r="O119" s="40">
        <f t="shared" si="78"/>
        <v>0</v>
      </c>
      <c r="P119" s="157"/>
      <c r="Q119" s="157"/>
      <c r="R119" s="157"/>
    </row>
    <row r="120" spans="1:18" ht="4.5" customHeight="1" x14ac:dyDescent="0.2">
      <c r="A120" s="140"/>
      <c r="B120" s="141"/>
      <c r="C120" s="141"/>
      <c r="D120" s="162"/>
      <c r="E120" s="143"/>
      <c r="F120" s="154"/>
      <c r="G120" s="179"/>
      <c r="H120" s="139"/>
      <c r="I120" s="179"/>
      <c r="J120" s="157"/>
      <c r="K120" s="42"/>
      <c r="L120" s="42"/>
      <c r="M120" s="42"/>
      <c r="N120" s="43"/>
      <c r="O120" s="40">
        <f t="shared" si="78"/>
        <v>0</v>
      </c>
      <c r="P120" s="157"/>
      <c r="Q120" s="157"/>
      <c r="R120" s="157"/>
    </row>
    <row r="121" spans="1:18" ht="4.5" customHeight="1" x14ac:dyDescent="0.2">
      <c r="A121" s="140"/>
      <c r="B121" s="141"/>
      <c r="C121" s="141"/>
      <c r="D121" s="163"/>
      <c r="E121" s="144"/>
      <c r="F121" s="155"/>
      <c r="G121" s="179"/>
      <c r="H121" s="139"/>
      <c r="I121" s="179"/>
      <c r="J121" s="158"/>
      <c r="K121" s="42"/>
      <c r="L121" s="42"/>
      <c r="M121" s="42"/>
      <c r="N121" s="84"/>
      <c r="O121" s="40">
        <f t="shared" si="78"/>
        <v>0</v>
      </c>
      <c r="P121" s="158"/>
      <c r="Q121" s="158"/>
      <c r="R121" s="158"/>
    </row>
    <row r="122" spans="1:18" ht="5.25" customHeight="1" x14ac:dyDescent="0.2">
      <c r="A122" s="140">
        <v>14</v>
      </c>
      <c r="B122" s="141" t="s">
        <v>60</v>
      </c>
      <c r="C122" s="175" t="s">
        <v>227</v>
      </c>
      <c r="D122" s="161" t="s">
        <v>268</v>
      </c>
      <c r="E122" s="142">
        <f>+E114</f>
        <v>95.9</v>
      </c>
      <c r="F122" s="153">
        <f t="shared" ref="F122" si="124">H122+J122+R122</f>
        <v>0.26018149800000001</v>
      </c>
      <c r="G122" s="193">
        <v>5.5999999999999999E-3</v>
      </c>
      <c r="H122" s="139">
        <f t="shared" ref="H122" si="125">G122*$P$8/1000</f>
        <v>1.3593552E-2</v>
      </c>
      <c r="I122" s="178">
        <v>8.3400000000000002E-2</v>
      </c>
      <c r="J122" s="156">
        <f t="shared" ref="J122" si="126">I122*$P$9/1000</f>
        <v>0.24658794600000003</v>
      </c>
      <c r="K122" s="42"/>
      <c r="L122" s="42"/>
      <c r="M122" s="42"/>
      <c r="N122" s="43"/>
      <c r="O122" s="40">
        <f t="shared" si="78"/>
        <v>0</v>
      </c>
      <c r="P122" s="156">
        <f t="shared" ref="P122" si="127">E122*F122</f>
        <v>24.951405658200002</v>
      </c>
      <c r="Q122" s="156">
        <f t="shared" ref="Q122" si="128">SUM(O122:O125)</f>
        <v>0</v>
      </c>
      <c r="R122" s="156">
        <f t="shared" ref="R122" si="129">Q122*1.02*1.05*$R$14</f>
        <v>0</v>
      </c>
    </row>
    <row r="123" spans="1:18" ht="5.25" customHeight="1" x14ac:dyDescent="0.2">
      <c r="A123" s="140"/>
      <c r="B123" s="141"/>
      <c r="C123" s="176"/>
      <c r="D123" s="162"/>
      <c r="E123" s="143"/>
      <c r="F123" s="154"/>
      <c r="G123" s="193"/>
      <c r="H123" s="139"/>
      <c r="I123" s="178"/>
      <c r="J123" s="157"/>
      <c r="K123" s="42"/>
      <c r="L123" s="42"/>
      <c r="M123" s="42"/>
      <c r="N123" s="43"/>
      <c r="O123" s="40">
        <f t="shared" si="78"/>
        <v>0</v>
      </c>
      <c r="P123" s="157"/>
      <c r="Q123" s="157"/>
      <c r="R123" s="157"/>
    </row>
    <row r="124" spans="1:18" ht="5.25" customHeight="1" x14ac:dyDescent="0.2">
      <c r="A124" s="140"/>
      <c r="B124" s="141"/>
      <c r="C124" s="176"/>
      <c r="D124" s="162"/>
      <c r="E124" s="143"/>
      <c r="F124" s="154"/>
      <c r="G124" s="193"/>
      <c r="H124" s="139"/>
      <c r="I124" s="178"/>
      <c r="J124" s="157"/>
      <c r="K124" s="42"/>
      <c r="L124" s="42"/>
      <c r="M124" s="42"/>
      <c r="N124" s="43"/>
      <c r="O124" s="40">
        <f t="shared" si="78"/>
        <v>0</v>
      </c>
      <c r="P124" s="157"/>
      <c r="Q124" s="157"/>
      <c r="R124" s="157"/>
    </row>
    <row r="125" spans="1:18" ht="5.25" customHeight="1" x14ac:dyDescent="0.2">
      <c r="A125" s="140"/>
      <c r="B125" s="141"/>
      <c r="C125" s="177"/>
      <c r="D125" s="163"/>
      <c r="E125" s="144"/>
      <c r="F125" s="155"/>
      <c r="G125" s="193"/>
      <c r="H125" s="139"/>
      <c r="I125" s="178"/>
      <c r="J125" s="158"/>
      <c r="K125" s="42"/>
      <c r="L125" s="42"/>
      <c r="M125" s="42"/>
      <c r="N125" s="84"/>
      <c r="O125" s="40">
        <f t="shared" si="78"/>
        <v>0</v>
      </c>
      <c r="P125" s="158"/>
      <c r="Q125" s="158"/>
      <c r="R125" s="158"/>
    </row>
    <row r="126" spans="1:18" ht="6.75" customHeight="1" x14ac:dyDescent="0.2">
      <c r="A126" s="140">
        <v>15</v>
      </c>
      <c r="B126" s="141" t="s">
        <v>59</v>
      </c>
      <c r="C126" s="141" t="s">
        <v>264</v>
      </c>
      <c r="D126" s="161" t="s">
        <v>268</v>
      </c>
      <c r="E126" s="142">
        <v>31.4</v>
      </c>
      <c r="F126" s="153">
        <f t="shared" ref="F126" si="130">H126+J126+R126</f>
        <v>0.50265829130000006</v>
      </c>
      <c r="G126" s="140">
        <v>1.32E-2</v>
      </c>
      <c r="H126" s="139">
        <f t="shared" ref="H126" si="131">G126*$P$8/1000</f>
        <v>3.2041944000000003E-2</v>
      </c>
      <c r="I126" s="140">
        <v>0.15917000000000001</v>
      </c>
      <c r="J126" s="156">
        <f t="shared" ref="J126" si="132">I126*$P$9/1000</f>
        <v>0.47061634730000002</v>
      </c>
      <c r="K126" s="42"/>
      <c r="L126" s="42"/>
      <c r="M126" s="42"/>
      <c r="N126" s="43"/>
      <c r="O126" s="40">
        <f t="shared" si="78"/>
        <v>0</v>
      </c>
      <c r="P126" s="156">
        <f t="shared" ref="P126" si="133">E126*F126</f>
        <v>15.783470346820001</v>
      </c>
      <c r="Q126" s="156">
        <f t="shared" ref="Q126" si="134">SUM(O126:O129)</f>
        <v>0</v>
      </c>
      <c r="R126" s="156">
        <f t="shared" ref="R126" si="135">Q126*1.02*1.05*$R$14</f>
        <v>0</v>
      </c>
    </row>
    <row r="127" spans="1:18" ht="6.75" customHeight="1" x14ac:dyDescent="0.2">
      <c r="A127" s="140"/>
      <c r="B127" s="141"/>
      <c r="C127" s="141"/>
      <c r="D127" s="162"/>
      <c r="E127" s="143"/>
      <c r="F127" s="154"/>
      <c r="G127" s="140"/>
      <c r="H127" s="139"/>
      <c r="I127" s="140"/>
      <c r="J127" s="157"/>
      <c r="K127" s="42"/>
      <c r="L127" s="42"/>
      <c r="M127" s="42"/>
      <c r="N127" s="43"/>
      <c r="O127" s="40">
        <f t="shared" si="78"/>
        <v>0</v>
      </c>
      <c r="P127" s="157"/>
      <c r="Q127" s="157"/>
      <c r="R127" s="157"/>
    </row>
    <row r="128" spans="1:18" ht="6.75" customHeight="1" x14ac:dyDescent="0.2">
      <c r="A128" s="140"/>
      <c r="B128" s="141"/>
      <c r="C128" s="141"/>
      <c r="D128" s="162"/>
      <c r="E128" s="143"/>
      <c r="F128" s="154"/>
      <c r="G128" s="140"/>
      <c r="H128" s="139"/>
      <c r="I128" s="140"/>
      <c r="J128" s="157"/>
      <c r="K128" s="42"/>
      <c r="L128" s="42"/>
      <c r="M128" s="42"/>
      <c r="N128" s="43"/>
      <c r="O128" s="40">
        <f t="shared" si="78"/>
        <v>0</v>
      </c>
      <c r="P128" s="157"/>
      <c r="Q128" s="157"/>
      <c r="R128" s="157"/>
    </row>
    <row r="129" spans="1:18" ht="6.75" customHeight="1" x14ac:dyDescent="0.2">
      <c r="A129" s="140"/>
      <c r="B129" s="141"/>
      <c r="C129" s="141"/>
      <c r="D129" s="163"/>
      <c r="E129" s="144"/>
      <c r="F129" s="155"/>
      <c r="G129" s="140"/>
      <c r="H129" s="139"/>
      <c r="I129" s="140"/>
      <c r="J129" s="158"/>
      <c r="K129" s="42"/>
      <c r="L129" s="42"/>
      <c r="M129" s="42"/>
      <c r="N129" s="84"/>
      <c r="O129" s="40">
        <f t="shared" si="78"/>
        <v>0</v>
      </c>
      <c r="P129" s="158"/>
      <c r="Q129" s="158"/>
      <c r="R129" s="158"/>
    </row>
    <row r="130" spans="1:18" ht="6.75" customHeight="1" x14ac:dyDescent="0.2">
      <c r="A130" s="140">
        <v>16</v>
      </c>
      <c r="B130" s="141" t="s">
        <v>257</v>
      </c>
      <c r="C130" s="175" t="s">
        <v>310</v>
      </c>
      <c r="D130" s="161" t="s">
        <v>75</v>
      </c>
      <c r="E130" s="142">
        <f>+E126*1.95</f>
        <v>61.23</v>
      </c>
      <c r="F130" s="153">
        <f t="shared" ref="F130" si="136">H130+J130+R130</f>
        <v>1.478345</v>
      </c>
      <c r="G130" s="172"/>
      <c r="H130" s="139">
        <f t="shared" ref="H130" si="137">G130*$P$8/1000</f>
        <v>0</v>
      </c>
      <c r="I130" s="161">
        <v>0.5</v>
      </c>
      <c r="J130" s="156">
        <f t="shared" ref="J130" si="138">I130*$P$9/1000</f>
        <v>1.478345</v>
      </c>
      <c r="K130" s="42"/>
      <c r="L130" s="42"/>
      <c r="M130" s="42"/>
      <c r="N130" s="43"/>
      <c r="O130" s="40">
        <f>M130*N130</f>
        <v>0</v>
      </c>
      <c r="P130" s="156">
        <f t="shared" ref="P130" si="139">E130*F130</f>
        <v>90.519064349999994</v>
      </c>
      <c r="Q130" s="156">
        <f t="shared" ref="Q130" si="140">SUM(O130:O133)</f>
        <v>0</v>
      </c>
      <c r="R130" s="156">
        <f t="shared" ref="R130" si="141">Q130*1.02*1.05*$R$14</f>
        <v>0</v>
      </c>
    </row>
    <row r="131" spans="1:18" ht="6.75" customHeight="1" x14ac:dyDescent="0.2">
      <c r="A131" s="140"/>
      <c r="B131" s="141"/>
      <c r="C131" s="176"/>
      <c r="D131" s="162"/>
      <c r="E131" s="143"/>
      <c r="F131" s="154"/>
      <c r="G131" s="173"/>
      <c r="H131" s="139"/>
      <c r="I131" s="162"/>
      <c r="J131" s="157"/>
      <c r="K131" s="42"/>
      <c r="L131" s="42"/>
      <c r="M131" s="42"/>
      <c r="N131" s="43"/>
      <c r="O131" s="40">
        <f>M131*N131</f>
        <v>0</v>
      </c>
      <c r="P131" s="157"/>
      <c r="Q131" s="157"/>
      <c r="R131" s="157"/>
    </row>
    <row r="132" spans="1:18" ht="6.75" customHeight="1" x14ac:dyDescent="0.2">
      <c r="A132" s="140"/>
      <c r="B132" s="141"/>
      <c r="C132" s="176"/>
      <c r="D132" s="162"/>
      <c r="E132" s="143"/>
      <c r="F132" s="154"/>
      <c r="G132" s="173"/>
      <c r="H132" s="139"/>
      <c r="I132" s="162"/>
      <c r="J132" s="157"/>
      <c r="K132" s="42"/>
      <c r="L132" s="42"/>
      <c r="M132" s="42"/>
      <c r="N132" s="43"/>
      <c r="O132" s="40">
        <f>M132*N132</f>
        <v>0</v>
      </c>
      <c r="P132" s="157"/>
      <c r="Q132" s="157"/>
      <c r="R132" s="157"/>
    </row>
    <row r="133" spans="1:18" ht="6.75" customHeight="1" x14ac:dyDescent="0.2">
      <c r="A133" s="140"/>
      <c r="B133" s="141"/>
      <c r="C133" s="177"/>
      <c r="D133" s="163"/>
      <c r="E133" s="144"/>
      <c r="F133" s="155"/>
      <c r="G133" s="174"/>
      <c r="H133" s="139"/>
      <c r="I133" s="163"/>
      <c r="J133" s="158"/>
      <c r="K133" s="42"/>
      <c r="L133" s="42"/>
      <c r="M133" s="42"/>
      <c r="N133" s="84"/>
      <c r="O133" s="40">
        <f>M133*N133</f>
        <v>0</v>
      </c>
      <c r="P133" s="158"/>
      <c r="Q133" s="158"/>
      <c r="R133" s="158"/>
    </row>
    <row r="134" spans="1:18" ht="12.75" customHeight="1" x14ac:dyDescent="0.2">
      <c r="C134" s="37" t="s">
        <v>188</v>
      </c>
      <c r="F134" s="105"/>
      <c r="G134" s="105"/>
      <c r="H134" s="105"/>
      <c r="I134" s="105"/>
      <c r="J134" s="105"/>
      <c r="K134" s="106"/>
      <c r="L134" s="106"/>
      <c r="M134" s="106"/>
      <c r="N134" s="106"/>
      <c r="O134" s="106"/>
      <c r="P134" s="78">
        <f>SUM(P17:P133)</f>
        <v>3049.2768218898609</v>
      </c>
      <c r="Q134" s="106"/>
      <c r="R134" s="107"/>
    </row>
    <row r="135" spans="1:18" ht="12.75" customHeight="1" x14ac:dyDescent="0.2">
      <c r="C135" s="37" t="s">
        <v>189</v>
      </c>
      <c r="P135" s="78">
        <f>P134*13.3%</f>
        <v>405.55381731135151</v>
      </c>
      <c r="Q135" s="108"/>
      <c r="R135" s="108"/>
    </row>
    <row r="136" spans="1:18" ht="3" customHeight="1" x14ac:dyDescent="0.2">
      <c r="P136" s="78"/>
      <c r="Q136" s="108"/>
      <c r="R136" s="108"/>
    </row>
    <row r="137" spans="1:18" ht="12.75" customHeight="1" x14ac:dyDescent="0.2">
      <c r="C137" s="37" t="s">
        <v>188</v>
      </c>
      <c r="P137" s="78">
        <f>SUM(P134:P135)</f>
        <v>3454.8306392012123</v>
      </c>
      <c r="Q137" s="108"/>
      <c r="R137" s="108"/>
    </row>
    <row r="138" spans="1:18" ht="3" customHeight="1" x14ac:dyDescent="0.2">
      <c r="P138" s="78"/>
      <c r="Q138" s="108"/>
      <c r="R138" s="108"/>
    </row>
    <row r="139" spans="1:18" ht="12.75" customHeight="1" x14ac:dyDescent="0.2">
      <c r="C139" s="37" t="s">
        <v>210</v>
      </c>
      <c r="P139" s="78">
        <f>P137*11%</f>
        <v>380.03137031213333</v>
      </c>
    </row>
    <row r="140" spans="1:18" ht="3" customHeight="1" x14ac:dyDescent="0.2">
      <c r="P140" s="78"/>
    </row>
    <row r="141" spans="1:18" ht="12.75" customHeight="1" x14ac:dyDescent="0.2">
      <c r="C141" s="37" t="s">
        <v>188</v>
      </c>
      <c r="P141" s="78">
        <f>SUM(P137:P139)</f>
        <v>3834.8620095133456</v>
      </c>
    </row>
    <row r="142" spans="1:18" ht="12.75" customHeight="1" x14ac:dyDescent="0.2">
      <c r="P142" s="78"/>
    </row>
    <row r="143" spans="1:18" ht="12.75" customHeight="1" x14ac:dyDescent="0.2">
      <c r="H143" s="137" t="s">
        <v>199</v>
      </c>
      <c r="I143" s="137"/>
      <c r="J143" s="137"/>
      <c r="K143" s="137"/>
      <c r="L143" s="137"/>
      <c r="M143" s="137"/>
      <c r="N143" s="137"/>
      <c r="O143" s="137"/>
      <c r="P143" s="137"/>
      <c r="Q143" s="137"/>
    </row>
    <row r="144" spans="1:18" ht="12.75" customHeight="1" x14ac:dyDescent="0.2"/>
    <row r="145" spans="2:23" ht="12.75" customHeight="1" x14ac:dyDescent="0.2"/>
    <row r="146" spans="2:23" ht="12.75" customHeight="1" x14ac:dyDescent="0.2"/>
    <row r="147" spans="2:23" ht="12.75" customHeight="1" x14ac:dyDescent="0.2"/>
    <row r="149" spans="2:23" ht="3" customHeight="1" x14ac:dyDescent="0.2"/>
    <row r="150" spans="2:23" ht="12.75" customHeight="1" x14ac:dyDescent="0.2"/>
    <row r="151" spans="2:23" ht="3.75" customHeight="1" x14ac:dyDescent="0.2"/>
    <row r="153" spans="2:23" ht="3" customHeight="1" x14ac:dyDescent="0.2"/>
    <row r="154" spans="2:23" s="46" customFormat="1" ht="12.75" customHeight="1" x14ac:dyDescent="0.2">
      <c r="B154" s="37"/>
      <c r="C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</row>
    <row r="155" spans="2:23" s="46" customFormat="1" ht="3.75" customHeight="1" x14ac:dyDescent="0.2">
      <c r="B155" s="37"/>
      <c r="C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</row>
  </sheetData>
  <mergeCells count="402">
    <mergeCell ref="H143:Q143"/>
    <mergeCell ref="G130:G133"/>
    <mergeCell ref="H130:H133"/>
    <mergeCell ref="I130:I133"/>
    <mergeCell ref="J130:J133"/>
    <mergeCell ref="P130:P133"/>
    <mergeCell ref="Q130:Q133"/>
    <mergeCell ref="J126:J129"/>
    <mergeCell ref="P126:P129"/>
    <mergeCell ref="Q126:Q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R130:R133"/>
    <mergeCell ref="R126:R12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14:R117"/>
    <mergeCell ref="G114:G117"/>
    <mergeCell ref="H114:H117"/>
    <mergeCell ref="I114:I117"/>
    <mergeCell ref="J114:J117"/>
    <mergeCell ref="P114:P117"/>
    <mergeCell ref="Q114:Q117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06:R109"/>
    <mergeCell ref="G106:G109"/>
    <mergeCell ref="H106:H109"/>
    <mergeCell ref="I106:I109"/>
    <mergeCell ref="J106:J109"/>
    <mergeCell ref="P106:P109"/>
    <mergeCell ref="Q106:Q10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8:R101"/>
    <mergeCell ref="G98:G101"/>
    <mergeCell ref="H98:H101"/>
    <mergeCell ref="I98:I101"/>
    <mergeCell ref="J98:J101"/>
    <mergeCell ref="P98:P101"/>
    <mergeCell ref="Q98:Q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90:R93"/>
    <mergeCell ref="G90:G93"/>
    <mergeCell ref="H90:H93"/>
    <mergeCell ref="I90:I93"/>
    <mergeCell ref="J90:J93"/>
    <mergeCell ref="P90:P93"/>
    <mergeCell ref="Q90:Q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82:R85"/>
    <mergeCell ref="G82:G85"/>
    <mergeCell ref="H82:H85"/>
    <mergeCell ref="I82:I85"/>
    <mergeCell ref="J82:J85"/>
    <mergeCell ref="P82:P85"/>
    <mergeCell ref="Q82:Q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C1:G1"/>
    <mergeCell ref="A3:B3"/>
    <mergeCell ref="C4:R4"/>
    <mergeCell ref="A6:Q6"/>
    <mergeCell ref="J8:K8"/>
    <mergeCell ref="L8:O8"/>
  </mergeCells>
  <conditionalFormatting sqref="K116:L116">
    <cfRule type="duplicateValues" dxfId="4" priority="1" stopIfTrue="1"/>
  </conditionalFormatting>
  <pageMargins left="0.70799999999999996" right="0.157" top="0.70799999999999996" bottom="0.748" header="0.314" footer="7.8E-2"/>
  <pageSetup paperSize="9" scale="89" orientation="landscape" r:id="rId1"/>
  <headerFooter alignWithMargins="0">
    <oddHeader>&amp;L«ԳԼՈԲԱԼ ԻՆԺԵՆԵՐ» ՍՊԸ &amp;RԳոմք բնակավայր</oddHeader>
    <oddFooter>&amp;LՆախահաշիվներ&amp;R&amp;P</oddFooter>
  </headerFooter>
  <rowBreaks count="2" manualBreakCount="2">
    <brk id="56" max="17" man="1"/>
    <brk id="125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E1CB-CAE8-4A66-B69D-7FA1F17D1BED}">
  <sheetPr>
    <tabColor rgb="FFFF0000"/>
  </sheetPr>
  <dimension ref="A1:X863"/>
  <sheetViews>
    <sheetView showZeros="0" tabSelected="1" view="pageBreakPreview" topLeftCell="A804" zoomScale="145" zoomScaleNormal="100" zoomScaleSheetLayoutView="145" workbookViewId="0">
      <selection activeCell="W837" sqref="W837"/>
    </sheetView>
  </sheetViews>
  <sheetFormatPr defaultRowHeight="12.75" x14ac:dyDescent="0.2"/>
  <cols>
    <col min="1" max="1" width="3.7109375" style="114" customWidth="1"/>
    <col min="2" max="2" width="7.42578125" style="114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16384" width="9.140625" style="1"/>
  </cols>
  <sheetData>
    <row r="1" spans="1:20" x14ac:dyDescent="0.2">
      <c r="C1" s="115"/>
      <c r="D1" s="250"/>
      <c r="E1" s="250"/>
      <c r="F1" s="250"/>
      <c r="G1" s="250"/>
    </row>
    <row r="2" spans="1:20" x14ac:dyDescent="0.2">
      <c r="A2" s="251" t="s">
        <v>363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</row>
    <row r="3" spans="1:20" ht="15" customHeight="1" x14ac:dyDescent="0.2">
      <c r="A3" s="252" t="s">
        <v>376</v>
      </c>
      <c r="B3" s="252"/>
      <c r="C3" s="252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20" ht="32.25" customHeight="1" x14ac:dyDescent="0.2">
      <c r="A4" s="253" t="s">
        <v>377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ht="15" hidden="1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</row>
    <row r="6" spans="1:20" ht="14.25" hidden="1" x14ac:dyDescent="0.2">
      <c r="A6" s="254" t="s">
        <v>364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7"/>
      <c r="J8" s="256" t="s">
        <v>15</v>
      </c>
      <c r="K8" s="256"/>
      <c r="L8" s="257" t="s">
        <v>16</v>
      </c>
      <c r="M8" s="257"/>
      <c r="N8" s="257"/>
      <c r="O8" s="257"/>
      <c r="P8" s="26">
        <v>2427.42</v>
      </c>
    </row>
    <row r="9" spans="1:20" ht="13.5" hidden="1" x14ac:dyDescent="0.2">
      <c r="A9" s="258" t="s">
        <v>365</v>
      </c>
      <c r="B9" s="258"/>
      <c r="C9" s="258"/>
      <c r="D9" s="258"/>
      <c r="E9" s="258"/>
      <c r="F9" s="259" t="e">
        <f>#REF!</f>
        <v>#REF!</v>
      </c>
      <c r="G9" s="260"/>
      <c r="H9" s="8" t="s">
        <v>14</v>
      </c>
      <c r="L9" s="257" t="s">
        <v>17</v>
      </c>
      <c r="M9" s="257"/>
      <c r="N9" s="257"/>
      <c r="O9" s="257"/>
      <c r="P9" s="26">
        <v>2956.69</v>
      </c>
    </row>
    <row r="10" spans="1:20" ht="13.5" hidden="1" x14ac:dyDescent="0.2">
      <c r="A10" s="7"/>
      <c r="K10" s="261" t="s">
        <v>366</v>
      </c>
      <c r="L10" s="261"/>
      <c r="M10" s="261"/>
      <c r="N10" s="261"/>
      <c r="O10" s="261"/>
      <c r="P10" s="2">
        <v>1.0761000000000001</v>
      </c>
    </row>
    <row r="11" spans="1:20" ht="13.5" x14ac:dyDescent="0.2">
      <c r="A11" s="7"/>
      <c r="K11" s="6"/>
      <c r="L11" s="6"/>
      <c r="M11" s="6"/>
      <c r="N11" s="6"/>
      <c r="O11" s="6"/>
      <c r="P11" s="2"/>
    </row>
    <row r="12" spans="1:20" ht="12" customHeight="1" x14ac:dyDescent="0.2">
      <c r="A12" s="241" t="s">
        <v>0</v>
      </c>
      <c r="B12" s="255" t="s">
        <v>1</v>
      </c>
      <c r="C12" s="241" t="s">
        <v>2</v>
      </c>
      <c r="D12" s="255" t="s">
        <v>3</v>
      </c>
      <c r="E12" s="255" t="s">
        <v>4</v>
      </c>
      <c r="F12" s="255" t="s">
        <v>5</v>
      </c>
      <c r="G12" s="241" t="s">
        <v>6</v>
      </c>
      <c r="H12" s="241"/>
      <c r="I12" s="241"/>
      <c r="J12" s="241"/>
      <c r="K12" s="241"/>
      <c r="L12" s="241"/>
      <c r="M12" s="241"/>
      <c r="N12" s="241"/>
      <c r="O12" s="241"/>
      <c r="P12" s="241" t="s">
        <v>7</v>
      </c>
      <c r="Q12" s="241" t="s">
        <v>8</v>
      </c>
      <c r="R12" s="116" t="s">
        <v>8</v>
      </c>
      <c r="S12" s="241" t="s">
        <v>367</v>
      </c>
      <c r="T12" s="241" t="s">
        <v>7</v>
      </c>
    </row>
    <row r="13" spans="1:20" ht="12" customHeight="1" x14ac:dyDescent="0.2">
      <c r="A13" s="241"/>
      <c r="B13" s="255"/>
      <c r="C13" s="241"/>
      <c r="D13" s="255"/>
      <c r="E13" s="255"/>
      <c r="F13" s="255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116" t="s">
        <v>9</v>
      </c>
      <c r="S13" s="241"/>
      <c r="T13" s="241"/>
    </row>
    <row r="14" spans="1:20" ht="10.5" customHeight="1" x14ac:dyDescent="0.2">
      <c r="A14" s="241"/>
      <c r="B14" s="255"/>
      <c r="C14" s="241"/>
      <c r="D14" s="255"/>
      <c r="E14" s="255"/>
      <c r="F14" s="255"/>
      <c r="G14" s="241" t="s">
        <v>10</v>
      </c>
      <c r="H14" s="241"/>
      <c r="I14" s="241" t="s">
        <v>11</v>
      </c>
      <c r="J14" s="241"/>
      <c r="K14" s="241" t="s">
        <v>12</v>
      </c>
      <c r="L14" s="241"/>
      <c r="M14" s="241"/>
      <c r="N14" s="241"/>
      <c r="O14" s="241"/>
      <c r="P14" s="241"/>
      <c r="Q14" s="241"/>
      <c r="R14" s="117">
        <f>P10</f>
        <v>1.0761000000000001</v>
      </c>
      <c r="S14" s="241"/>
      <c r="T14" s="241"/>
    </row>
    <row r="15" spans="1:20" ht="14.25" customHeight="1" x14ac:dyDescent="0.2">
      <c r="A15" s="241"/>
      <c r="B15" s="255"/>
      <c r="C15" s="241"/>
      <c r="D15" s="255"/>
      <c r="E15" s="255"/>
      <c r="F15" s="255"/>
      <c r="G15" s="21" t="s">
        <v>33</v>
      </c>
      <c r="H15" s="21" t="s">
        <v>32</v>
      </c>
      <c r="I15" s="21" t="s">
        <v>33</v>
      </c>
      <c r="J15" s="21" t="s">
        <v>32</v>
      </c>
      <c r="K15" s="22" t="s">
        <v>19</v>
      </c>
      <c r="L15" s="21" t="s">
        <v>368</v>
      </c>
      <c r="M15" s="22" t="s">
        <v>13</v>
      </c>
      <c r="N15" s="22" t="s">
        <v>31</v>
      </c>
      <c r="O15" s="21" t="s">
        <v>7</v>
      </c>
      <c r="P15" s="118" t="s">
        <v>30</v>
      </c>
      <c r="Q15" s="119" t="s">
        <v>30</v>
      </c>
      <c r="R15" s="112" t="s">
        <v>30</v>
      </c>
      <c r="S15" s="22" t="s">
        <v>369</v>
      </c>
      <c r="T15" s="22" t="s">
        <v>369</v>
      </c>
    </row>
    <row r="16" spans="1:20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3" customHeight="1" x14ac:dyDescent="0.2">
      <c r="A17" s="208"/>
      <c r="B17" s="241"/>
      <c r="C17" s="242" t="s">
        <v>347</v>
      </c>
      <c r="D17" s="248"/>
      <c r="E17" s="249"/>
      <c r="F17" s="249">
        <f>H17+J17+R17</f>
        <v>0</v>
      </c>
      <c r="G17" s="208"/>
      <c r="H17" s="209">
        <f>G17*$P$8/1000</f>
        <v>0</v>
      </c>
      <c r="I17" s="208"/>
      <c r="J17" s="209">
        <f>I17*$P$9/1000</f>
        <v>0</v>
      </c>
      <c r="K17" s="12"/>
      <c r="L17" s="12"/>
      <c r="M17" s="12"/>
      <c r="N17" s="23"/>
      <c r="O17" s="118">
        <f t="shared" ref="O17:O20" si="0">M17*N17</f>
        <v>0</v>
      </c>
      <c r="P17" s="209">
        <f>E17*F17</f>
        <v>0</v>
      </c>
      <c r="Q17" s="209">
        <f>SUM(O17:O20)</f>
        <v>0</v>
      </c>
      <c r="R17" s="209">
        <f>Q17*1.02*1.05*$R$14</f>
        <v>0</v>
      </c>
      <c r="S17" s="239">
        <f>1.133*1.008*1.012*1.015*1.0015</f>
        <v>1.1748649574692798</v>
      </c>
      <c r="T17" s="240"/>
    </row>
    <row r="18" spans="1:20" ht="3" customHeight="1" x14ac:dyDescent="0.2">
      <c r="A18" s="208"/>
      <c r="B18" s="241"/>
      <c r="C18" s="243"/>
      <c r="D18" s="248"/>
      <c r="E18" s="249"/>
      <c r="F18" s="249"/>
      <c r="G18" s="208"/>
      <c r="H18" s="209"/>
      <c r="I18" s="208"/>
      <c r="J18" s="209"/>
      <c r="K18" s="12"/>
      <c r="L18" s="12"/>
      <c r="M18" s="12"/>
      <c r="N18" s="23"/>
      <c r="O18" s="118">
        <f t="shared" si="0"/>
        <v>0</v>
      </c>
      <c r="P18" s="209"/>
      <c r="Q18" s="209"/>
      <c r="R18" s="209"/>
      <c r="S18" s="239"/>
      <c r="T18" s="240"/>
    </row>
    <row r="19" spans="1:20" ht="3" customHeight="1" x14ac:dyDescent="0.2">
      <c r="A19" s="208"/>
      <c r="B19" s="241"/>
      <c r="C19" s="243"/>
      <c r="D19" s="248"/>
      <c r="E19" s="249"/>
      <c r="F19" s="249"/>
      <c r="G19" s="208"/>
      <c r="H19" s="209"/>
      <c r="I19" s="208"/>
      <c r="J19" s="209"/>
      <c r="K19" s="12"/>
      <c r="L19" s="12"/>
      <c r="M19" s="13"/>
      <c r="N19" s="23"/>
      <c r="O19" s="118">
        <f t="shared" si="0"/>
        <v>0</v>
      </c>
      <c r="P19" s="209"/>
      <c r="Q19" s="209"/>
      <c r="R19" s="209"/>
      <c r="S19" s="239"/>
      <c r="T19" s="240"/>
    </row>
    <row r="20" spans="1:20" ht="3" customHeight="1" x14ac:dyDescent="0.2">
      <c r="A20" s="208"/>
      <c r="B20" s="241"/>
      <c r="C20" s="244"/>
      <c r="D20" s="248"/>
      <c r="E20" s="249"/>
      <c r="F20" s="249"/>
      <c r="G20" s="208"/>
      <c r="H20" s="209"/>
      <c r="I20" s="208"/>
      <c r="J20" s="209"/>
      <c r="K20" s="12"/>
      <c r="L20" s="12"/>
      <c r="M20" s="12"/>
      <c r="N20" s="23"/>
      <c r="O20" s="118">
        <f t="shared" si="0"/>
        <v>0</v>
      </c>
      <c r="P20" s="209"/>
      <c r="Q20" s="209"/>
      <c r="R20" s="209"/>
      <c r="S20" s="239"/>
      <c r="T20" s="240"/>
    </row>
    <row r="21" spans="1:20" ht="3" customHeight="1" x14ac:dyDescent="0.2">
      <c r="A21" s="216"/>
      <c r="B21" s="241"/>
      <c r="C21" s="242" t="s">
        <v>238</v>
      </c>
      <c r="D21" s="245"/>
      <c r="E21" s="246"/>
      <c r="F21" s="228">
        <f>H21+J21+R21</f>
        <v>0</v>
      </c>
      <c r="G21" s="247"/>
      <c r="H21" s="213">
        <f>G21*$P$8/1000</f>
        <v>0</v>
      </c>
      <c r="I21" s="216"/>
      <c r="J21" s="213">
        <f>I21*$P$9/1000</f>
        <v>0</v>
      </c>
      <c r="K21" s="12"/>
      <c r="L21" s="12"/>
      <c r="M21" s="12"/>
      <c r="N21" s="23"/>
      <c r="O21" s="118">
        <f>M21*N21</f>
        <v>0</v>
      </c>
      <c r="P21" s="213">
        <f>E21*F21</f>
        <v>0</v>
      </c>
      <c r="Q21" s="213">
        <f>SUM(O21:O24)</f>
        <v>0</v>
      </c>
      <c r="R21" s="213">
        <f>Q21*1.02*1.05*$R$14</f>
        <v>0</v>
      </c>
      <c r="S21" s="213">
        <f>F21*$S$17</f>
        <v>0</v>
      </c>
      <c r="T21" s="213">
        <f>E21*S21</f>
        <v>0</v>
      </c>
    </row>
    <row r="22" spans="1:20" ht="3" customHeight="1" x14ac:dyDescent="0.2">
      <c r="A22" s="217"/>
      <c r="B22" s="241"/>
      <c r="C22" s="243"/>
      <c r="D22" s="245"/>
      <c r="E22" s="246"/>
      <c r="F22" s="229"/>
      <c r="G22" s="247"/>
      <c r="H22" s="214"/>
      <c r="I22" s="217"/>
      <c r="J22" s="214"/>
      <c r="K22" s="12"/>
      <c r="L22" s="12"/>
      <c r="M22" s="12"/>
      <c r="N22" s="23"/>
      <c r="O22" s="118">
        <f>M22*N22</f>
        <v>0</v>
      </c>
      <c r="P22" s="214"/>
      <c r="Q22" s="214"/>
      <c r="R22" s="214"/>
      <c r="S22" s="214"/>
      <c r="T22" s="214"/>
    </row>
    <row r="23" spans="1:20" ht="3" customHeight="1" x14ac:dyDescent="0.2">
      <c r="A23" s="217"/>
      <c r="B23" s="241"/>
      <c r="C23" s="243"/>
      <c r="D23" s="245"/>
      <c r="E23" s="246"/>
      <c r="F23" s="229"/>
      <c r="G23" s="247"/>
      <c r="H23" s="214"/>
      <c r="I23" s="217"/>
      <c r="J23" s="214"/>
      <c r="K23" s="12"/>
      <c r="L23" s="12"/>
      <c r="M23" s="13"/>
      <c r="N23" s="23"/>
      <c r="O23" s="118">
        <f>M23*N23</f>
        <v>0</v>
      </c>
      <c r="P23" s="214"/>
      <c r="Q23" s="214"/>
      <c r="R23" s="214"/>
      <c r="S23" s="214"/>
      <c r="T23" s="214"/>
    </row>
    <row r="24" spans="1:20" ht="3" customHeight="1" x14ac:dyDescent="0.2">
      <c r="A24" s="218"/>
      <c r="B24" s="241"/>
      <c r="C24" s="244"/>
      <c r="D24" s="245"/>
      <c r="E24" s="246"/>
      <c r="F24" s="230"/>
      <c r="G24" s="247"/>
      <c r="H24" s="215"/>
      <c r="I24" s="218"/>
      <c r="J24" s="215"/>
      <c r="K24" s="12"/>
      <c r="L24" s="12"/>
      <c r="M24" s="12"/>
      <c r="N24" s="23"/>
      <c r="O24" s="118">
        <f>M24*N24</f>
        <v>0</v>
      </c>
      <c r="P24" s="215"/>
      <c r="Q24" s="215"/>
      <c r="R24" s="215"/>
      <c r="S24" s="215"/>
      <c r="T24" s="215"/>
    </row>
    <row r="25" spans="1:20" ht="9" customHeight="1" x14ac:dyDescent="0.2">
      <c r="A25" s="216">
        <v>1</v>
      </c>
      <c r="B25" s="187" t="s">
        <v>168</v>
      </c>
      <c r="C25" s="141" t="s">
        <v>269</v>
      </c>
      <c r="D25" s="161" t="s">
        <v>268</v>
      </c>
      <c r="E25" s="171">
        <v>230.7</v>
      </c>
      <c r="F25" s="228">
        <f>H25+J25+R25</f>
        <v>0.92970216900000002</v>
      </c>
      <c r="G25" s="140">
        <v>1.43E-2</v>
      </c>
      <c r="H25" s="213">
        <f>G25*$P$8/1000</f>
        <v>3.4712106E-2</v>
      </c>
      <c r="I25" s="184">
        <v>0.30270000000000002</v>
      </c>
      <c r="J25" s="213">
        <f>I25*$P$9/1000</f>
        <v>0.89499006300000006</v>
      </c>
      <c r="K25" s="42"/>
      <c r="L25" s="42"/>
      <c r="M25" s="42"/>
      <c r="N25" s="43"/>
      <c r="O25" s="118">
        <f t="shared" ref="O25:O108" si="1">M25*N25</f>
        <v>0</v>
      </c>
      <c r="P25" s="213">
        <f>E25*F25</f>
        <v>214.48229038829999</v>
      </c>
      <c r="Q25" s="213">
        <f>SUM(O25:O28)</f>
        <v>0</v>
      </c>
      <c r="R25" s="213">
        <f>Q25*1.02*1.05*$R$14</f>
        <v>0</v>
      </c>
      <c r="S25" s="213">
        <f>F25*$S$17</f>
        <v>1.0922744992412823</v>
      </c>
      <c r="T25" s="213">
        <f>E25*S25</f>
        <v>251.98772697496381</v>
      </c>
    </row>
    <row r="26" spans="1:20" ht="9" customHeight="1" x14ac:dyDescent="0.2">
      <c r="A26" s="217"/>
      <c r="B26" s="187"/>
      <c r="C26" s="141"/>
      <c r="D26" s="162"/>
      <c r="E26" s="171"/>
      <c r="F26" s="229"/>
      <c r="G26" s="140"/>
      <c r="H26" s="214"/>
      <c r="I26" s="184"/>
      <c r="J26" s="214"/>
      <c r="K26" s="42"/>
      <c r="L26" s="42"/>
      <c r="M26" s="42"/>
      <c r="N26" s="43"/>
      <c r="O26" s="118">
        <f t="shared" si="1"/>
        <v>0</v>
      </c>
      <c r="P26" s="214"/>
      <c r="Q26" s="214"/>
      <c r="R26" s="214"/>
      <c r="S26" s="214"/>
      <c r="T26" s="214"/>
    </row>
    <row r="27" spans="1:20" ht="9" customHeight="1" x14ac:dyDescent="0.2">
      <c r="A27" s="217"/>
      <c r="B27" s="187"/>
      <c r="C27" s="141"/>
      <c r="D27" s="162"/>
      <c r="E27" s="171"/>
      <c r="F27" s="229"/>
      <c r="G27" s="140"/>
      <c r="H27" s="214"/>
      <c r="I27" s="184"/>
      <c r="J27" s="214"/>
      <c r="K27" s="42"/>
      <c r="L27" s="42"/>
      <c r="M27" s="42"/>
      <c r="N27" s="43"/>
      <c r="O27" s="118">
        <f t="shared" si="1"/>
        <v>0</v>
      </c>
      <c r="P27" s="214"/>
      <c r="Q27" s="214"/>
      <c r="R27" s="214"/>
      <c r="S27" s="214"/>
      <c r="T27" s="214"/>
    </row>
    <row r="28" spans="1:20" ht="9" customHeight="1" x14ac:dyDescent="0.2">
      <c r="A28" s="218"/>
      <c r="B28" s="187"/>
      <c r="C28" s="141"/>
      <c r="D28" s="163"/>
      <c r="E28" s="171"/>
      <c r="F28" s="230"/>
      <c r="G28" s="140"/>
      <c r="H28" s="215"/>
      <c r="I28" s="184"/>
      <c r="J28" s="215"/>
      <c r="K28" s="42"/>
      <c r="L28" s="42"/>
      <c r="M28" s="42"/>
      <c r="N28" s="84"/>
      <c r="O28" s="118">
        <f t="shared" si="1"/>
        <v>0</v>
      </c>
      <c r="P28" s="215"/>
      <c r="Q28" s="215"/>
      <c r="R28" s="215"/>
      <c r="S28" s="215"/>
      <c r="T28" s="215"/>
    </row>
    <row r="29" spans="1:20" ht="6" customHeight="1" x14ac:dyDescent="0.2">
      <c r="A29" s="216">
        <v>2</v>
      </c>
      <c r="B29" s="187" t="s">
        <v>169</v>
      </c>
      <c r="C29" s="141" t="s">
        <v>261</v>
      </c>
      <c r="D29" s="161" t="s">
        <v>268</v>
      </c>
      <c r="E29" s="171">
        <v>17.7</v>
      </c>
      <c r="F29" s="228">
        <f>H29+J29+R29</f>
        <v>11.505970800000002</v>
      </c>
      <c r="G29" s="140">
        <v>4.74</v>
      </c>
      <c r="H29" s="213">
        <f>G29*$P$8/1000</f>
        <v>11.505970800000002</v>
      </c>
      <c r="I29" s="184">
        <v>0</v>
      </c>
      <c r="J29" s="213">
        <f>I29*$P$9/1000</f>
        <v>0</v>
      </c>
      <c r="K29" s="42"/>
      <c r="L29" s="42"/>
      <c r="M29" s="42"/>
      <c r="N29" s="43"/>
      <c r="O29" s="118">
        <f t="shared" ref="O29:O64" si="2">M29*N29</f>
        <v>0</v>
      </c>
      <c r="P29" s="213">
        <f>E29*F29</f>
        <v>203.65568316000002</v>
      </c>
      <c r="Q29" s="213">
        <f>SUM(O29:O32)</f>
        <v>0</v>
      </c>
      <c r="R29" s="213">
        <f>Q29*1.02*1.05*$R$14</f>
        <v>0</v>
      </c>
      <c r="S29" s="213">
        <f>F29*$S$17</f>
        <v>13.517961894584777</v>
      </c>
      <c r="T29" s="213">
        <f>E29*S29</f>
        <v>239.26792553415055</v>
      </c>
    </row>
    <row r="30" spans="1:20" ht="6" customHeight="1" x14ac:dyDescent="0.2">
      <c r="A30" s="217"/>
      <c r="B30" s="187"/>
      <c r="C30" s="141"/>
      <c r="D30" s="162"/>
      <c r="E30" s="171"/>
      <c r="F30" s="229"/>
      <c r="G30" s="140"/>
      <c r="H30" s="214"/>
      <c r="I30" s="184"/>
      <c r="J30" s="214"/>
      <c r="K30" s="42"/>
      <c r="L30" s="42"/>
      <c r="M30" s="42"/>
      <c r="N30" s="43"/>
      <c r="O30" s="118">
        <f t="shared" si="2"/>
        <v>0</v>
      </c>
      <c r="P30" s="214"/>
      <c r="Q30" s="214"/>
      <c r="R30" s="214"/>
      <c r="S30" s="214"/>
      <c r="T30" s="214"/>
    </row>
    <row r="31" spans="1:20" ht="6" customHeight="1" x14ac:dyDescent="0.2">
      <c r="A31" s="217"/>
      <c r="B31" s="187"/>
      <c r="C31" s="141"/>
      <c r="D31" s="162"/>
      <c r="E31" s="171"/>
      <c r="F31" s="229"/>
      <c r="G31" s="140"/>
      <c r="H31" s="214"/>
      <c r="I31" s="184"/>
      <c r="J31" s="214"/>
      <c r="K31" s="42"/>
      <c r="L31" s="42"/>
      <c r="M31" s="42"/>
      <c r="N31" s="43"/>
      <c r="O31" s="118">
        <f t="shared" si="2"/>
        <v>0</v>
      </c>
      <c r="P31" s="214"/>
      <c r="Q31" s="214"/>
      <c r="R31" s="214"/>
      <c r="S31" s="214"/>
      <c r="T31" s="214"/>
    </row>
    <row r="32" spans="1:20" ht="6" customHeight="1" x14ac:dyDescent="0.2">
      <c r="A32" s="218"/>
      <c r="B32" s="187"/>
      <c r="C32" s="141"/>
      <c r="D32" s="163"/>
      <c r="E32" s="171"/>
      <c r="F32" s="230"/>
      <c r="G32" s="140"/>
      <c r="H32" s="215"/>
      <c r="I32" s="184"/>
      <c r="J32" s="215"/>
      <c r="K32" s="42"/>
      <c r="L32" s="42"/>
      <c r="M32" s="42"/>
      <c r="N32" s="84"/>
      <c r="O32" s="118">
        <f t="shared" si="2"/>
        <v>0</v>
      </c>
      <c r="P32" s="215"/>
      <c r="Q32" s="215"/>
      <c r="R32" s="215"/>
      <c r="S32" s="215"/>
      <c r="T32" s="215"/>
    </row>
    <row r="33" spans="1:20" ht="6" customHeight="1" x14ac:dyDescent="0.2">
      <c r="A33" s="216">
        <v>3</v>
      </c>
      <c r="B33" s="187" t="s">
        <v>286</v>
      </c>
      <c r="C33" s="141" t="s">
        <v>287</v>
      </c>
      <c r="D33" s="161" t="s">
        <v>268</v>
      </c>
      <c r="E33" s="171">
        <v>121.5</v>
      </c>
      <c r="F33" s="228">
        <f>H33+J33+R33</f>
        <v>0.68921188799999999</v>
      </c>
      <c r="G33" s="140">
        <v>1.06E-2</v>
      </c>
      <c r="H33" s="213">
        <f>G33*$P$8/1000</f>
        <v>2.5730652E-2</v>
      </c>
      <c r="I33" s="184">
        <v>0.22439999999999999</v>
      </c>
      <c r="J33" s="213">
        <f>I33*$P$9/1000</f>
        <v>0.66348123599999997</v>
      </c>
      <c r="K33" s="42"/>
      <c r="L33" s="42"/>
      <c r="M33" s="42"/>
      <c r="N33" s="43"/>
      <c r="O33" s="118">
        <f t="shared" si="2"/>
        <v>0</v>
      </c>
      <c r="P33" s="213">
        <f>E33*F33</f>
        <v>83.739244392000003</v>
      </c>
      <c r="Q33" s="213">
        <f>SUM(O33:O36)</f>
        <v>0</v>
      </c>
      <c r="R33" s="213">
        <f>Q33*1.02*1.05*$R$14</f>
        <v>0</v>
      </c>
      <c r="S33" s="213">
        <f>F33*$S$17</f>
        <v>0.80973089548244204</v>
      </c>
      <c r="T33" s="213">
        <f>E33*S33</f>
        <v>98.382303801116706</v>
      </c>
    </row>
    <row r="34" spans="1:20" ht="6" customHeight="1" x14ac:dyDescent="0.2">
      <c r="A34" s="217"/>
      <c r="B34" s="187"/>
      <c r="C34" s="141"/>
      <c r="D34" s="162"/>
      <c r="E34" s="171"/>
      <c r="F34" s="229"/>
      <c r="G34" s="140"/>
      <c r="H34" s="214"/>
      <c r="I34" s="184"/>
      <c r="J34" s="214"/>
      <c r="K34" s="42"/>
      <c r="L34" s="42"/>
      <c r="M34" s="42"/>
      <c r="N34" s="43"/>
      <c r="O34" s="118">
        <f t="shared" si="2"/>
        <v>0</v>
      </c>
      <c r="P34" s="214"/>
      <c r="Q34" s="214"/>
      <c r="R34" s="214"/>
      <c r="S34" s="214"/>
      <c r="T34" s="214"/>
    </row>
    <row r="35" spans="1:20" ht="6" customHeight="1" x14ac:dyDescent="0.2">
      <c r="A35" s="217"/>
      <c r="B35" s="187"/>
      <c r="C35" s="141"/>
      <c r="D35" s="162"/>
      <c r="E35" s="171"/>
      <c r="F35" s="229"/>
      <c r="G35" s="140"/>
      <c r="H35" s="214"/>
      <c r="I35" s="184"/>
      <c r="J35" s="214"/>
      <c r="K35" s="42"/>
      <c r="L35" s="42"/>
      <c r="M35" s="42"/>
      <c r="N35" s="43"/>
      <c r="O35" s="118">
        <f t="shared" si="2"/>
        <v>0</v>
      </c>
      <c r="P35" s="214"/>
      <c r="Q35" s="214"/>
      <c r="R35" s="214"/>
      <c r="S35" s="214"/>
      <c r="T35" s="214"/>
    </row>
    <row r="36" spans="1:20" ht="6" customHeight="1" x14ac:dyDescent="0.2">
      <c r="A36" s="218"/>
      <c r="B36" s="187"/>
      <c r="C36" s="141"/>
      <c r="D36" s="163"/>
      <c r="E36" s="171"/>
      <c r="F36" s="230"/>
      <c r="G36" s="140"/>
      <c r="H36" s="215"/>
      <c r="I36" s="184"/>
      <c r="J36" s="215"/>
      <c r="K36" s="42"/>
      <c r="L36" s="42"/>
      <c r="M36" s="42"/>
      <c r="N36" s="84"/>
      <c r="O36" s="118">
        <f t="shared" si="2"/>
        <v>0</v>
      </c>
      <c r="P36" s="215"/>
      <c r="Q36" s="215"/>
      <c r="R36" s="215"/>
      <c r="S36" s="215"/>
      <c r="T36" s="215"/>
    </row>
    <row r="37" spans="1:20" ht="6" customHeight="1" x14ac:dyDescent="0.2">
      <c r="A37" s="216">
        <v>4</v>
      </c>
      <c r="B37" s="187" t="s">
        <v>140</v>
      </c>
      <c r="C37" s="141" t="s">
        <v>288</v>
      </c>
      <c r="D37" s="161" t="s">
        <v>268</v>
      </c>
      <c r="E37" s="171">
        <v>9.1</v>
      </c>
      <c r="F37" s="228">
        <f>H37+J37+R37</f>
        <v>4.7091948000000006</v>
      </c>
      <c r="G37" s="140">
        <v>1.94</v>
      </c>
      <c r="H37" s="213">
        <f>G37*$P$8/1000</f>
        <v>4.7091948000000006</v>
      </c>
      <c r="I37" s="184">
        <v>0</v>
      </c>
      <c r="J37" s="213">
        <f>I37*$P$9/1000</f>
        <v>0</v>
      </c>
      <c r="K37" s="42"/>
      <c r="L37" s="42"/>
      <c r="M37" s="42"/>
      <c r="N37" s="43"/>
      <c r="O37" s="118">
        <f t="shared" si="2"/>
        <v>0</v>
      </c>
      <c r="P37" s="213">
        <f>E37*F37</f>
        <v>42.853672680000003</v>
      </c>
      <c r="Q37" s="213">
        <f>SUM(O37:O40)</f>
        <v>0</v>
      </c>
      <c r="R37" s="213">
        <f>Q37*1.02*1.05*$R$14</f>
        <v>0</v>
      </c>
      <c r="S37" s="213">
        <f>F37*$S$17</f>
        <v>5.5326679484165542</v>
      </c>
      <c r="T37" s="213">
        <f>E37*S37</f>
        <v>50.34727833059064</v>
      </c>
    </row>
    <row r="38" spans="1:20" ht="6" customHeight="1" x14ac:dyDescent="0.2">
      <c r="A38" s="217"/>
      <c r="B38" s="187"/>
      <c r="C38" s="141"/>
      <c r="D38" s="162"/>
      <c r="E38" s="171"/>
      <c r="F38" s="229"/>
      <c r="G38" s="140"/>
      <c r="H38" s="214"/>
      <c r="I38" s="184"/>
      <c r="J38" s="214"/>
      <c r="K38" s="42"/>
      <c r="L38" s="42"/>
      <c r="M38" s="42"/>
      <c r="N38" s="43"/>
      <c r="O38" s="118">
        <f t="shared" si="2"/>
        <v>0</v>
      </c>
      <c r="P38" s="214"/>
      <c r="Q38" s="214"/>
      <c r="R38" s="214"/>
      <c r="S38" s="214"/>
      <c r="T38" s="214"/>
    </row>
    <row r="39" spans="1:20" ht="6" customHeight="1" x14ac:dyDescent="0.2">
      <c r="A39" s="217"/>
      <c r="B39" s="187"/>
      <c r="C39" s="141"/>
      <c r="D39" s="162"/>
      <c r="E39" s="171"/>
      <c r="F39" s="229"/>
      <c r="G39" s="140"/>
      <c r="H39" s="214"/>
      <c r="I39" s="184"/>
      <c r="J39" s="214"/>
      <c r="K39" s="42"/>
      <c r="L39" s="42"/>
      <c r="M39" s="42"/>
      <c r="N39" s="43"/>
      <c r="O39" s="118">
        <f t="shared" si="2"/>
        <v>0</v>
      </c>
      <c r="P39" s="214"/>
      <c r="Q39" s="214"/>
      <c r="R39" s="214"/>
      <c r="S39" s="214"/>
      <c r="T39" s="214"/>
    </row>
    <row r="40" spans="1:20" ht="6" customHeight="1" x14ac:dyDescent="0.2">
      <c r="A40" s="218"/>
      <c r="B40" s="187"/>
      <c r="C40" s="141"/>
      <c r="D40" s="163"/>
      <c r="E40" s="171"/>
      <c r="F40" s="230"/>
      <c r="G40" s="140"/>
      <c r="H40" s="215"/>
      <c r="I40" s="184"/>
      <c r="J40" s="215"/>
      <c r="K40" s="42"/>
      <c r="L40" s="42"/>
      <c r="M40" s="42"/>
      <c r="N40" s="84"/>
      <c r="O40" s="118">
        <f t="shared" si="2"/>
        <v>0</v>
      </c>
      <c r="P40" s="215"/>
      <c r="Q40" s="215"/>
      <c r="R40" s="215"/>
      <c r="S40" s="215"/>
      <c r="T40" s="215"/>
    </row>
    <row r="41" spans="1:20" ht="9" customHeight="1" x14ac:dyDescent="0.2">
      <c r="A41" s="216">
        <v>5</v>
      </c>
      <c r="B41" s="187" t="s">
        <v>153</v>
      </c>
      <c r="C41" s="141" t="s">
        <v>270</v>
      </c>
      <c r="D41" s="161" t="s">
        <v>268</v>
      </c>
      <c r="E41" s="142">
        <v>285.60000000000002</v>
      </c>
      <c r="F41" s="228">
        <f>H41+J41+R41</f>
        <v>0.53085792490000006</v>
      </c>
      <c r="G41" s="180">
        <v>8.1300000000000001E-3</v>
      </c>
      <c r="H41" s="213">
        <f>G41*$P$8/1000</f>
        <v>1.9734924599999999E-2</v>
      </c>
      <c r="I41" s="181">
        <v>0.17287</v>
      </c>
      <c r="J41" s="213">
        <f>I41*$P$9/1000</f>
        <v>0.51112300030000002</v>
      </c>
      <c r="K41" s="42"/>
      <c r="L41" s="42"/>
      <c r="M41" s="42"/>
      <c r="N41" s="43"/>
      <c r="O41" s="118">
        <f t="shared" ref="O41:O60" si="3">M41*N41</f>
        <v>0</v>
      </c>
      <c r="P41" s="213">
        <f>E41*F41</f>
        <v>151.61302335144003</v>
      </c>
      <c r="Q41" s="213">
        <f>SUM(O41:O44)</f>
        <v>0</v>
      </c>
      <c r="R41" s="213">
        <f>Q41*1.02*1.05*$R$14</f>
        <v>0</v>
      </c>
      <c r="S41" s="213">
        <f>F41*$S$17</f>
        <v>0.62368637335986865</v>
      </c>
      <c r="T41" s="213">
        <f>E41*S41</f>
        <v>178.1248282315785</v>
      </c>
    </row>
    <row r="42" spans="1:20" ht="9" customHeight="1" x14ac:dyDescent="0.2">
      <c r="A42" s="217"/>
      <c r="B42" s="187"/>
      <c r="C42" s="141"/>
      <c r="D42" s="162"/>
      <c r="E42" s="143"/>
      <c r="F42" s="229"/>
      <c r="G42" s="180"/>
      <c r="H42" s="214"/>
      <c r="I42" s="182"/>
      <c r="J42" s="214"/>
      <c r="K42" s="42"/>
      <c r="L42" s="42"/>
      <c r="M42" s="42"/>
      <c r="N42" s="43"/>
      <c r="O42" s="118">
        <f t="shared" si="3"/>
        <v>0</v>
      </c>
      <c r="P42" s="214"/>
      <c r="Q42" s="214"/>
      <c r="R42" s="214"/>
      <c r="S42" s="214"/>
      <c r="T42" s="214"/>
    </row>
    <row r="43" spans="1:20" ht="9" customHeight="1" x14ac:dyDescent="0.2">
      <c r="A43" s="217"/>
      <c r="B43" s="187"/>
      <c r="C43" s="141"/>
      <c r="D43" s="162"/>
      <c r="E43" s="143"/>
      <c r="F43" s="229"/>
      <c r="G43" s="180"/>
      <c r="H43" s="214"/>
      <c r="I43" s="182"/>
      <c r="J43" s="214"/>
      <c r="K43" s="42"/>
      <c r="L43" s="42"/>
      <c r="M43" s="42"/>
      <c r="N43" s="43"/>
      <c r="O43" s="118">
        <f t="shared" si="3"/>
        <v>0</v>
      </c>
      <c r="P43" s="214"/>
      <c r="Q43" s="214"/>
      <c r="R43" s="214"/>
      <c r="S43" s="214"/>
      <c r="T43" s="214"/>
    </row>
    <row r="44" spans="1:20" ht="9" customHeight="1" x14ac:dyDescent="0.2">
      <c r="A44" s="218"/>
      <c r="B44" s="187"/>
      <c r="C44" s="141"/>
      <c r="D44" s="163"/>
      <c r="E44" s="144"/>
      <c r="F44" s="230"/>
      <c r="G44" s="180"/>
      <c r="H44" s="215"/>
      <c r="I44" s="183"/>
      <c r="J44" s="215"/>
      <c r="K44" s="42"/>
      <c r="L44" s="42"/>
      <c r="M44" s="42"/>
      <c r="N44" s="84"/>
      <c r="O44" s="118">
        <f t="shared" si="3"/>
        <v>0</v>
      </c>
      <c r="P44" s="215"/>
      <c r="Q44" s="215"/>
      <c r="R44" s="215"/>
      <c r="S44" s="215"/>
      <c r="T44" s="215"/>
    </row>
    <row r="45" spans="1:20" ht="6" customHeight="1" x14ac:dyDescent="0.2">
      <c r="A45" s="216">
        <v>6</v>
      </c>
      <c r="B45" s="200" t="s">
        <v>132</v>
      </c>
      <c r="C45" s="141" t="s">
        <v>262</v>
      </c>
      <c r="D45" s="161" t="s">
        <v>268</v>
      </c>
      <c r="E45" s="142">
        <v>21.5</v>
      </c>
      <c r="F45" s="228">
        <f>H45+J45+R45</f>
        <v>2.6701620000000004</v>
      </c>
      <c r="G45" s="142">
        <v>1.1000000000000001</v>
      </c>
      <c r="H45" s="213">
        <f>G45*$P$8/1000</f>
        <v>2.6701620000000004</v>
      </c>
      <c r="I45" s="161"/>
      <c r="J45" s="213">
        <f>I45*$P$9/1000</f>
        <v>0</v>
      </c>
      <c r="K45" s="42"/>
      <c r="L45" s="42"/>
      <c r="M45" s="42"/>
      <c r="N45" s="43"/>
      <c r="O45" s="118">
        <f t="shared" si="3"/>
        <v>0</v>
      </c>
      <c r="P45" s="213">
        <f>E45*F45</f>
        <v>57.408483000000011</v>
      </c>
      <c r="Q45" s="213">
        <f>SUM(O45:O48)</f>
        <v>0</v>
      </c>
      <c r="R45" s="213">
        <f>Q45*1.02*1.05*$R$14</f>
        <v>0</v>
      </c>
      <c r="S45" s="213">
        <f>F45*$S$17</f>
        <v>3.1370797645660873</v>
      </c>
      <c r="T45" s="213">
        <f>E45*S45</f>
        <v>67.447214938170873</v>
      </c>
    </row>
    <row r="46" spans="1:20" ht="6" customHeight="1" x14ac:dyDescent="0.2">
      <c r="A46" s="217"/>
      <c r="B46" s="201"/>
      <c r="C46" s="141"/>
      <c r="D46" s="162"/>
      <c r="E46" s="143"/>
      <c r="F46" s="229"/>
      <c r="G46" s="143"/>
      <c r="H46" s="214"/>
      <c r="I46" s="162"/>
      <c r="J46" s="214"/>
      <c r="K46" s="42"/>
      <c r="L46" s="42"/>
      <c r="M46" s="42"/>
      <c r="N46" s="43"/>
      <c r="O46" s="118">
        <f t="shared" si="3"/>
        <v>0</v>
      </c>
      <c r="P46" s="214"/>
      <c r="Q46" s="214"/>
      <c r="R46" s="214"/>
      <c r="S46" s="214"/>
      <c r="T46" s="214"/>
    </row>
    <row r="47" spans="1:20" ht="6" customHeight="1" x14ac:dyDescent="0.2">
      <c r="A47" s="217"/>
      <c r="B47" s="201"/>
      <c r="C47" s="141"/>
      <c r="D47" s="162"/>
      <c r="E47" s="143"/>
      <c r="F47" s="229"/>
      <c r="G47" s="143"/>
      <c r="H47" s="214"/>
      <c r="I47" s="162"/>
      <c r="J47" s="214"/>
      <c r="K47" s="42"/>
      <c r="L47" s="42"/>
      <c r="M47" s="42"/>
      <c r="N47" s="43"/>
      <c r="O47" s="118">
        <f t="shared" si="3"/>
        <v>0</v>
      </c>
      <c r="P47" s="214"/>
      <c r="Q47" s="214"/>
      <c r="R47" s="214"/>
      <c r="S47" s="214"/>
      <c r="T47" s="214"/>
    </row>
    <row r="48" spans="1:20" ht="6" customHeight="1" x14ac:dyDescent="0.2">
      <c r="A48" s="218"/>
      <c r="B48" s="202"/>
      <c r="C48" s="141"/>
      <c r="D48" s="163"/>
      <c r="E48" s="144"/>
      <c r="F48" s="230"/>
      <c r="G48" s="144"/>
      <c r="H48" s="215"/>
      <c r="I48" s="163"/>
      <c r="J48" s="215"/>
      <c r="K48" s="42"/>
      <c r="L48" s="42"/>
      <c r="M48" s="42"/>
      <c r="N48" s="84"/>
      <c r="O48" s="118">
        <f t="shared" si="3"/>
        <v>0</v>
      </c>
      <c r="P48" s="215"/>
      <c r="Q48" s="215"/>
      <c r="R48" s="215"/>
      <c r="S48" s="215"/>
      <c r="T48" s="215"/>
    </row>
    <row r="49" spans="1:20" ht="6" customHeight="1" x14ac:dyDescent="0.2">
      <c r="A49" s="216">
        <v>7</v>
      </c>
      <c r="B49" s="200" t="s">
        <v>155</v>
      </c>
      <c r="C49" s="141" t="s">
        <v>133</v>
      </c>
      <c r="D49" s="161" t="s">
        <v>268</v>
      </c>
      <c r="E49" s="142">
        <v>44.9</v>
      </c>
      <c r="F49" s="228">
        <f>H49+J49+R49</f>
        <v>9.5640837144000006</v>
      </c>
      <c r="G49" s="153">
        <v>0.89</v>
      </c>
      <c r="H49" s="213">
        <f>G49*$P$8/1000</f>
        <v>2.1604038000000001</v>
      </c>
      <c r="I49" s="161"/>
      <c r="J49" s="213">
        <f>I49*$P$9/1000</f>
        <v>0</v>
      </c>
      <c r="K49" s="42" t="s">
        <v>134</v>
      </c>
      <c r="L49" s="42" t="s">
        <v>146</v>
      </c>
      <c r="M49" s="42">
        <v>1.1000000000000001</v>
      </c>
      <c r="N49" s="84">
        <v>5.84</v>
      </c>
      <c r="O49" s="118">
        <f t="shared" si="3"/>
        <v>6.4240000000000004</v>
      </c>
      <c r="P49" s="213">
        <f>E49*F49</f>
        <v>429.42735877656003</v>
      </c>
      <c r="Q49" s="213">
        <f>SUM(O49:O52)</f>
        <v>6.4240000000000004</v>
      </c>
      <c r="R49" s="213">
        <f>Q49*1.02*1.05*$R$14</f>
        <v>7.4036799144000005</v>
      </c>
      <c r="S49" s="213">
        <f>F49*$S$17</f>
        <v>11.236506806351189</v>
      </c>
      <c r="T49" s="213">
        <f>E49*S49</f>
        <v>504.51915560516835</v>
      </c>
    </row>
    <row r="50" spans="1:20" ht="6" customHeight="1" x14ac:dyDescent="0.2">
      <c r="A50" s="217"/>
      <c r="B50" s="201"/>
      <c r="C50" s="141"/>
      <c r="D50" s="162"/>
      <c r="E50" s="143"/>
      <c r="F50" s="229"/>
      <c r="G50" s="154"/>
      <c r="H50" s="214"/>
      <c r="I50" s="162"/>
      <c r="J50" s="214"/>
      <c r="K50" s="42"/>
      <c r="L50" s="42"/>
      <c r="M50" s="42"/>
      <c r="N50" s="43"/>
      <c r="O50" s="118">
        <f t="shared" si="3"/>
        <v>0</v>
      </c>
      <c r="P50" s="214"/>
      <c r="Q50" s="214"/>
      <c r="R50" s="214"/>
      <c r="S50" s="214"/>
      <c r="T50" s="214"/>
    </row>
    <row r="51" spans="1:20" ht="6" customHeight="1" x14ac:dyDescent="0.2">
      <c r="A51" s="217"/>
      <c r="B51" s="201"/>
      <c r="C51" s="141"/>
      <c r="D51" s="162"/>
      <c r="E51" s="143"/>
      <c r="F51" s="229"/>
      <c r="G51" s="154"/>
      <c r="H51" s="214"/>
      <c r="I51" s="162"/>
      <c r="J51" s="214"/>
      <c r="K51" s="42"/>
      <c r="L51" s="42"/>
      <c r="M51" s="42"/>
      <c r="N51" s="43"/>
      <c r="O51" s="118">
        <f t="shared" si="3"/>
        <v>0</v>
      </c>
      <c r="P51" s="214"/>
      <c r="Q51" s="214"/>
      <c r="R51" s="214"/>
      <c r="S51" s="214"/>
      <c r="T51" s="214"/>
    </row>
    <row r="52" spans="1:20" ht="6" customHeight="1" x14ac:dyDescent="0.2">
      <c r="A52" s="218"/>
      <c r="B52" s="202"/>
      <c r="C52" s="141"/>
      <c r="D52" s="163"/>
      <c r="E52" s="144"/>
      <c r="F52" s="230"/>
      <c r="G52" s="155"/>
      <c r="H52" s="215"/>
      <c r="I52" s="163"/>
      <c r="J52" s="215"/>
      <c r="K52" s="42"/>
      <c r="L52" s="42"/>
      <c r="M52" s="42"/>
      <c r="N52" s="84"/>
      <c r="O52" s="118">
        <f t="shared" si="3"/>
        <v>0</v>
      </c>
      <c r="P52" s="215"/>
      <c r="Q52" s="215"/>
      <c r="R52" s="215"/>
      <c r="S52" s="215"/>
      <c r="T52" s="215"/>
    </row>
    <row r="53" spans="1:20" ht="6" customHeight="1" x14ac:dyDescent="0.2">
      <c r="A53" s="216">
        <v>8</v>
      </c>
      <c r="B53" s="200" t="s">
        <v>183</v>
      </c>
      <c r="C53" s="141" t="s">
        <v>263</v>
      </c>
      <c r="D53" s="161" t="s">
        <v>268</v>
      </c>
      <c r="E53" s="142">
        <v>142.4</v>
      </c>
      <c r="F53" s="228">
        <f>H53+J53+R53</f>
        <v>9.5640837144000006</v>
      </c>
      <c r="G53" s="153">
        <v>0.89</v>
      </c>
      <c r="H53" s="213">
        <f>G53*$P$8/1000</f>
        <v>2.1604038000000001</v>
      </c>
      <c r="I53" s="140"/>
      <c r="J53" s="213">
        <f>I53*$P$9/1000</f>
        <v>0</v>
      </c>
      <c r="K53" s="40" t="s">
        <v>134</v>
      </c>
      <c r="L53" s="40" t="s">
        <v>148</v>
      </c>
      <c r="M53" s="102">
        <v>1.1000000000000001</v>
      </c>
      <c r="N53" s="102">
        <v>5.84</v>
      </c>
      <c r="O53" s="118">
        <f t="shared" si="3"/>
        <v>6.4240000000000004</v>
      </c>
      <c r="P53" s="213">
        <f>E53*F53</f>
        <v>1361.9255209305602</v>
      </c>
      <c r="Q53" s="213">
        <f>SUM(O53:O56)</f>
        <v>6.4240000000000004</v>
      </c>
      <c r="R53" s="213">
        <f>Q53*1.02*1.05*$R$14</f>
        <v>7.4036799144000005</v>
      </c>
      <c r="S53" s="213">
        <f>F53*$S$17</f>
        <v>11.236506806351189</v>
      </c>
      <c r="T53" s="213">
        <f>E53*S53</f>
        <v>1600.0785692244094</v>
      </c>
    </row>
    <row r="54" spans="1:20" ht="6" customHeight="1" x14ac:dyDescent="0.2">
      <c r="A54" s="217"/>
      <c r="B54" s="201"/>
      <c r="C54" s="141"/>
      <c r="D54" s="162"/>
      <c r="E54" s="143"/>
      <c r="F54" s="229"/>
      <c r="G54" s="154"/>
      <c r="H54" s="214"/>
      <c r="I54" s="140"/>
      <c r="J54" s="214"/>
      <c r="K54" s="42"/>
      <c r="L54" s="42"/>
      <c r="M54" s="42"/>
      <c r="N54" s="84"/>
      <c r="O54" s="118">
        <f t="shared" si="3"/>
        <v>0</v>
      </c>
      <c r="P54" s="214"/>
      <c r="Q54" s="214"/>
      <c r="R54" s="214"/>
      <c r="S54" s="214"/>
      <c r="T54" s="214"/>
    </row>
    <row r="55" spans="1:20" ht="6" customHeight="1" x14ac:dyDescent="0.2">
      <c r="A55" s="217"/>
      <c r="B55" s="201"/>
      <c r="C55" s="141"/>
      <c r="D55" s="162"/>
      <c r="E55" s="143"/>
      <c r="F55" s="229"/>
      <c r="G55" s="154"/>
      <c r="H55" s="214"/>
      <c r="I55" s="140"/>
      <c r="J55" s="214"/>
      <c r="K55" s="42"/>
      <c r="L55" s="42"/>
      <c r="M55" s="42"/>
      <c r="N55" s="84"/>
      <c r="O55" s="118">
        <f t="shared" si="3"/>
        <v>0</v>
      </c>
      <c r="P55" s="214"/>
      <c r="Q55" s="214"/>
      <c r="R55" s="214"/>
      <c r="S55" s="214"/>
      <c r="T55" s="214"/>
    </row>
    <row r="56" spans="1:20" ht="6" customHeight="1" x14ac:dyDescent="0.2">
      <c r="A56" s="218"/>
      <c r="B56" s="202"/>
      <c r="C56" s="141"/>
      <c r="D56" s="163"/>
      <c r="E56" s="144"/>
      <c r="F56" s="230"/>
      <c r="G56" s="155"/>
      <c r="H56" s="215"/>
      <c r="I56" s="140"/>
      <c r="J56" s="215"/>
      <c r="K56" s="42"/>
      <c r="L56" s="42"/>
      <c r="M56" s="42"/>
      <c r="N56" s="84"/>
      <c r="O56" s="118">
        <f t="shared" si="3"/>
        <v>0</v>
      </c>
      <c r="P56" s="215"/>
      <c r="Q56" s="215"/>
      <c r="R56" s="215"/>
      <c r="S56" s="215"/>
      <c r="T56" s="215"/>
    </row>
    <row r="57" spans="1:20" ht="6" customHeight="1" x14ac:dyDescent="0.2">
      <c r="A57" s="216">
        <v>9</v>
      </c>
      <c r="B57" s="187" t="s">
        <v>165</v>
      </c>
      <c r="C57" s="141" t="s">
        <v>271</v>
      </c>
      <c r="D57" s="161" t="s">
        <v>268</v>
      </c>
      <c r="E57" s="140">
        <v>492.9</v>
      </c>
      <c r="F57" s="228">
        <f>H57+J57+R57</f>
        <v>7.3917250000000004E-2</v>
      </c>
      <c r="G57" s="140"/>
      <c r="H57" s="213">
        <f>G57*$P$8/1000</f>
        <v>0</v>
      </c>
      <c r="I57" s="179">
        <v>2.5000000000000001E-2</v>
      </c>
      <c r="J57" s="213">
        <f>I57*$P$9/1000</f>
        <v>7.3917250000000004E-2</v>
      </c>
      <c r="K57" s="42"/>
      <c r="L57" s="42"/>
      <c r="M57" s="89"/>
      <c r="N57" s="84"/>
      <c r="O57" s="118">
        <f t="shared" si="3"/>
        <v>0</v>
      </c>
      <c r="P57" s="213">
        <f>E57*F57</f>
        <v>36.433812525</v>
      </c>
      <c r="Q57" s="213">
        <f>SUM(O57:O60)</f>
        <v>0</v>
      </c>
      <c r="R57" s="213">
        <f>Q57*1.02*1.05*$R$14</f>
        <v>0</v>
      </c>
      <c r="S57" s="213">
        <f>F57*$S$17</f>
        <v>8.6842786777496128E-2</v>
      </c>
      <c r="T57" s="213">
        <f>E57*S57</f>
        <v>42.804809602627842</v>
      </c>
    </row>
    <row r="58" spans="1:20" ht="6" customHeight="1" x14ac:dyDescent="0.2">
      <c r="A58" s="217"/>
      <c r="B58" s="187"/>
      <c r="C58" s="141"/>
      <c r="D58" s="162"/>
      <c r="E58" s="140"/>
      <c r="F58" s="229"/>
      <c r="G58" s="140"/>
      <c r="H58" s="214"/>
      <c r="I58" s="179"/>
      <c r="J58" s="214"/>
      <c r="K58" s="42"/>
      <c r="L58" s="42"/>
      <c r="M58" s="42"/>
      <c r="N58" s="84"/>
      <c r="O58" s="118">
        <f t="shared" si="3"/>
        <v>0</v>
      </c>
      <c r="P58" s="214"/>
      <c r="Q58" s="214"/>
      <c r="R58" s="214"/>
      <c r="S58" s="214"/>
      <c r="T58" s="214"/>
    </row>
    <row r="59" spans="1:20" ht="6" customHeight="1" x14ac:dyDescent="0.2">
      <c r="A59" s="217"/>
      <c r="B59" s="187"/>
      <c r="C59" s="141"/>
      <c r="D59" s="162"/>
      <c r="E59" s="140"/>
      <c r="F59" s="229"/>
      <c r="G59" s="140"/>
      <c r="H59" s="214"/>
      <c r="I59" s="179"/>
      <c r="J59" s="214"/>
      <c r="K59" s="42"/>
      <c r="L59" s="42"/>
      <c r="M59" s="44"/>
      <c r="N59" s="84"/>
      <c r="O59" s="118">
        <f t="shared" si="3"/>
        <v>0</v>
      </c>
      <c r="P59" s="214"/>
      <c r="Q59" s="214"/>
      <c r="R59" s="214"/>
      <c r="S59" s="214"/>
      <c r="T59" s="214"/>
    </row>
    <row r="60" spans="1:20" ht="6" customHeight="1" x14ac:dyDescent="0.2">
      <c r="A60" s="218"/>
      <c r="B60" s="187"/>
      <c r="C60" s="141"/>
      <c r="D60" s="163"/>
      <c r="E60" s="140"/>
      <c r="F60" s="230"/>
      <c r="G60" s="140"/>
      <c r="H60" s="215"/>
      <c r="I60" s="179"/>
      <c r="J60" s="215"/>
      <c r="K60" s="42"/>
      <c r="L60" s="42"/>
      <c r="M60" s="42"/>
      <c r="N60" s="84"/>
      <c r="O60" s="118">
        <f t="shared" si="3"/>
        <v>0</v>
      </c>
      <c r="P60" s="215"/>
      <c r="Q60" s="215"/>
      <c r="R60" s="215"/>
      <c r="S60" s="215"/>
      <c r="T60" s="215"/>
    </row>
    <row r="61" spans="1:20" ht="5.0999999999999996" customHeight="1" x14ac:dyDescent="0.2">
      <c r="A61" s="216">
        <v>10</v>
      </c>
      <c r="B61" s="187" t="s">
        <v>170</v>
      </c>
      <c r="C61" s="141" t="s">
        <v>224</v>
      </c>
      <c r="D61" s="161" t="s">
        <v>268</v>
      </c>
      <c r="E61" s="142">
        <f>+E57</f>
        <v>492.9</v>
      </c>
      <c r="F61" s="228">
        <f>H61+J61+R61</f>
        <v>0.30381005999999999</v>
      </c>
      <c r="G61" s="179">
        <v>7.3999999999999996E-2</v>
      </c>
      <c r="H61" s="213">
        <f>G61*$P$8/1000</f>
        <v>0.17962908</v>
      </c>
      <c r="I61" s="179">
        <v>4.2000000000000003E-2</v>
      </c>
      <c r="J61" s="213">
        <f>I61*$P$9/1000</f>
        <v>0.12418098000000001</v>
      </c>
      <c r="K61" s="42"/>
      <c r="L61" s="42"/>
      <c r="M61" s="42"/>
      <c r="N61" s="43"/>
      <c r="O61" s="118">
        <f t="shared" si="2"/>
        <v>0</v>
      </c>
      <c r="P61" s="213">
        <f>E61*F61</f>
        <v>149.747978574</v>
      </c>
      <c r="Q61" s="213">
        <f>SUM(O61:O64)</f>
        <v>0</v>
      </c>
      <c r="R61" s="213">
        <f>Q61*1.02*1.05*$R$14</f>
        <v>0</v>
      </c>
      <c r="S61" s="213">
        <f>F61*$S$17</f>
        <v>0.35693579322063934</v>
      </c>
      <c r="T61" s="213">
        <f>E61*S61</f>
        <v>175.93365247845313</v>
      </c>
    </row>
    <row r="62" spans="1:20" ht="5.0999999999999996" customHeight="1" x14ac:dyDescent="0.2">
      <c r="A62" s="217"/>
      <c r="B62" s="187"/>
      <c r="C62" s="141"/>
      <c r="D62" s="162"/>
      <c r="E62" s="143"/>
      <c r="F62" s="229"/>
      <c r="G62" s="179"/>
      <c r="H62" s="214"/>
      <c r="I62" s="179"/>
      <c r="J62" s="214"/>
      <c r="K62" s="42"/>
      <c r="L62" s="42"/>
      <c r="M62" s="42"/>
      <c r="N62" s="43"/>
      <c r="O62" s="118">
        <f t="shared" si="2"/>
        <v>0</v>
      </c>
      <c r="P62" s="214"/>
      <c r="Q62" s="214"/>
      <c r="R62" s="214"/>
      <c r="S62" s="214"/>
      <c r="T62" s="214"/>
    </row>
    <row r="63" spans="1:20" ht="5.0999999999999996" customHeight="1" x14ac:dyDescent="0.2">
      <c r="A63" s="217"/>
      <c r="B63" s="187"/>
      <c r="C63" s="141"/>
      <c r="D63" s="162"/>
      <c r="E63" s="143"/>
      <c r="F63" s="229"/>
      <c r="G63" s="179"/>
      <c r="H63" s="214"/>
      <c r="I63" s="179"/>
      <c r="J63" s="214"/>
      <c r="K63" s="42"/>
      <c r="L63" s="42"/>
      <c r="M63" s="42"/>
      <c r="N63" s="43"/>
      <c r="O63" s="118">
        <f t="shared" si="2"/>
        <v>0</v>
      </c>
      <c r="P63" s="214"/>
      <c r="Q63" s="214"/>
      <c r="R63" s="214"/>
      <c r="S63" s="214"/>
      <c r="T63" s="214"/>
    </row>
    <row r="64" spans="1:20" ht="5.0999999999999996" customHeight="1" x14ac:dyDescent="0.2">
      <c r="A64" s="218"/>
      <c r="B64" s="187"/>
      <c r="C64" s="141"/>
      <c r="D64" s="163"/>
      <c r="E64" s="144"/>
      <c r="F64" s="230"/>
      <c r="G64" s="179"/>
      <c r="H64" s="215"/>
      <c r="I64" s="179"/>
      <c r="J64" s="215"/>
      <c r="K64" s="42"/>
      <c r="L64" s="42"/>
      <c r="M64" s="42"/>
      <c r="N64" s="84"/>
      <c r="O64" s="118">
        <f t="shared" si="2"/>
        <v>0</v>
      </c>
      <c r="P64" s="215"/>
      <c r="Q64" s="215"/>
      <c r="R64" s="215"/>
      <c r="S64" s="215"/>
      <c r="T64" s="215"/>
    </row>
    <row r="65" spans="1:20" ht="5.0999999999999996" customHeight="1" x14ac:dyDescent="0.2">
      <c r="A65" s="216">
        <v>11</v>
      </c>
      <c r="B65" s="187" t="s">
        <v>60</v>
      </c>
      <c r="C65" s="175" t="s">
        <v>227</v>
      </c>
      <c r="D65" s="161" t="s">
        <v>268</v>
      </c>
      <c r="E65" s="142">
        <f>+E57</f>
        <v>492.9</v>
      </c>
      <c r="F65" s="228">
        <f>H65+J65+R65</f>
        <v>0.26018149800000001</v>
      </c>
      <c r="G65" s="193">
        <v>5.5999999999999999E-3</v>
      </c>
      <c r="H65" s="213">
        <f>G65*$P$8/1000</f>
        <v>1.3593552E-2</v>
      </c>
      <c r="I65" s="178">
        <v>8.3400000000000002E-2</v>
      </c>
      <c r="J65" s="213">
        <f>I65*$P$9/1000</f>
        <v>0.24658794600000003</v>
      </c>
      <c r="K65" s="42"/>
      <c r="L65" s="42"/>
      <c r="M65" s="42"/>
      <c r="N65" s="43"/>
      <c r="O65" s="118">
        <f t="shared" si="1"/>
        <v>0</v>
      </c>
      <c r="P65" s="213">
        <f>E65*F65</f>
        <v>128.24346036419999</v>
      </c>
      <c r="Q65" s="213">
        <f>SUM(O65:O68)</f>
        <v>0</v>
      </c>
      <c r="R65" s="213">
        <f>Q65*1.02*1.05*$R$14</f>
        <v>0</v>
      </c>
      <c r="S65" s="213">
        <f>F65*$S$17</f>
        <v>0.3056781245820635</v>
      </c>
      <c r="T65" s="213">
        <f>E65*S65</f>
        <v>150.6687476064991</v>
      </c>
    </row>
    <row r="66" spans="1:20" ht="5.0999999999999996" customHeight="1" x14ac:dyDescent="0.2">
      <c r="A66" s="217"/>
      <c r="B66" s="187"/>
      <c r="C66" s="176"/>
      <c r="D66" s="162"/>
      <c r="E66" s="143"/>
      <c r="F66" s="229"/>
      <c r="G66" s="193"/>
      <c r="H66" s="214"/>
      <c r="I66" s="178"/>
      <c r="J66" s="214"/>
      <c r="K66" s="42"/>
      <c r="L66" s="42"/>
      <c r="M66" s="42"/>
      <c r="N66" s="43"/>
      <c r="O66" s="118">
        <f t="shared" si="1"/>
        <v>0</v>
      </c>
      <c r="P66" s="214"/>
      <c r="Q66" s="214"/>
      <c r="R66" s="214"/>
      <c r="S66" s="214"/>
      <c r="T66" s="214"/>
    </row>
    <row r="67" spans="1:20" ht="5.0999999999999996" customHeight="1" x14ac:dyDescent="0.2">
      <c r="A67" s="217"/>
      <c r="B67" s="187"/>
      <c r="C67" s="176"/>
      <c r="D67" s="162"/>
      <c r="E67" s="143"/>
      <c r="F67" s="229"/>
      <c r="G67" s="193"/>
      <c r="H67" s="214"/>
      <c r="I67" s="178"/>
      <c r="J67" s="214"/>
      <c r="K67" s="42"/>
      <c r="L67" s="42"/>
      <c r="M67" s="42"/>
      <c r="N67" s="43"/>
      <c r="O67" s="118">
        <f t="shared" si="1"/>
        <v>0</v>
      </c>
      <c r="P67" s="214"/>
      <c r="Q67" s="214"/>
      <c r="R67" s="214"/>
      <c r="S67" s="214"/>
      <c r="T67" s="214"/>
    </row>
    <row r="68" spans="1:20" ht="5.0999999999999996" customHeight="1" x14ac:dyDescent="0.2">
      <c r="A68" s="218"/>
      <c r="B68" s="187"/>
      <c r="C68" s="177"/>
      <c r="D68" s="163"/>
      <c r="E68" s="144"/>
      <c r="F68" s="230"/>
      <c r="G68" s="193"/>
      <c r="H68" s="215"/>
      <c r="I68" s="178"/>
      <c r="J68" s="215"/>
      <c r="K68" s="42"/>
      <c r="L68" s="42"/>
      <c r="M68" s="42"/>
      <c r="N68" s="84"/>
      <c r="O68" s="118">
        <f t="shared" si="1"/>
        <v>0</v>
      </c>
      <c r="P68" s="215"/>
      <c r="Q68" s="215"/>
      <c r="R68" s="215"/>
      <c r="S68" s="215"/>
      <c r="T68" s="215"/>
    </row>
    <row r="69" spans="1:20" ht="6" customHeight="1" x14ac:dyDescent="0.2">
      <c r="A69" s="216">
        <v>12</v>
      </c>
      <c r="B69" s="187" t="s">
        <v>59</v>
      </c>
      <c r="C69" s="141" t="s">
        <v>264</v>
      </c>
      <c r="D69" s="161" t="s">
        <v>268</v>
      </c>
      <c r="E69" s="142">
        <v>192.6</v>
      </c>
      <c r="F69" s="228">
        <f>H69+J69+R69</f>
        <v>0.50265829130000006</v>
      </c>
      <c r="G69" s="140">
        <v>1.32E-2</v>
      </c>
      <c r="H69" s="213">
        <f>G69*$P$8/1000</f>
        <v>3.2041944000000003E-2</v>
      </c>
      <c r="I69" s="140">
        <v>0.15917000000000001</v>
      </c>
      <c r="J69" s="213">
        <f>I69*$P$9/1000</f>
        <v>0.47061634730000002</v>
      </c>
      <c r="K69" s="42"/>
      <c r="L69" s="42"/>
      <c r="M69" s="42"/>
      <c r="N69" s="43"/>
      <c r="O69" s="118">
        <f t="shared" si="1"/>
        <v>0</v>
      </c>
      <c r="P69" s="213">
        <f>E69*F69</f>
        <v>96.811986904380007</v>
      </c>
      <c r="Q69" s="213">
        <f>SUM(O69:O72)</f>
        <v>0</v>
      </c>
      <c r="R69" s="213">
        <f>Q69*1.02*1.05*$R$14</f>
        <v>0</v>
      </c>
      <c r="S69" s="213">
        <f>F69*$S$17</f>
        <v>0.59055561202975537</v>
      </c>
      <c r="T69" s="213">
        <f>E69*S69</f>
        <v>113.74101087693089</v>
      </c>
    </row>
    <row r="70" spans="1:20" ht="6" customHeight="1" x14ac:dyDescent="0.2">
      <c r="A70" s="217"/>
      <c r="B70" s="187"/>
      <c r="C70" s="141"/>
      <c r="D70" s="162"/>
      <c r="E70" s="143"/>
      <c r="F70" s="229"/>
      <c r="G70" s="140"/>
      <c r="H70" s="214"/>
      <c r="I70" s="140"/>
      <c r="J70" s="214"/>
      <c r="K70" s="42"/>
      <c r="L70" s="42"/>
      <c r="M70" s="42"/>
      <c r="N70" s="43"/>
      <c r="O70" s="118">
        <f t="shared" si="1"/>
        <v>0</v>
      </c>
      <c r="P70" s="214"/>
      <c r="Q70" s="214"/>
      <c r="R70" s="214"/>
      <c r="S70" s="214"/>
      <c r="T70" s="214"/>
    </row>
    <row r="71" spans="1:20" ht="6" customHeight="1" x14ac:dyDescent="0.2">
      <c r="A71" s="217"/>
      <c r="B71" s="187"/>
      <c r="C71" s="141"/>
      <c r="D71" s="162"/>
      <c r="E71" s="143"/>
      <c r="F71" s="229"/>
      <c r="G71" s="140"/>
      <c r="H71" s="214"/>
      <c r="I71" s="140"/>
      <c r="J71" s="214"/>
      <c r="K71" s="42"/>
      <c r="L71" s="42"/>
      <c r="M71" s="42"/>
      <c r="N71" s="43"/>
      <c r="O71" s="118">
        <f t="shared" si="1"/>
        <v>0</v>
      </c>
      <c r="P71" s="214"/>
      <c r="Q71" s="214"/>
      <c r="R71" s="214"/>
      <c r="S71" s="214"/>
      <c r="T71" s="214"/>
    </row>
    <row r="72" spans="1:20" ht="6" customHeight="1" x14ac:dyDescent="0.2">
      <c r="A72" s="218"/>
      <c r="B72" s="187"/>
      <c r="C72" s="141"/>
      <c r="D72" s="163"/>
      <c r="E72" s="144"/>
      <c r="F72" s="230"/>
      <c r="G72" s="140"/>
      <c r="H72" s="215"/>
      <c r="I72" s="140"/>
      <c r="J72" s="215"/>
      <c r="K72" s="42"/>
      <c r="L72" s="42"/>
      <c r="M72" s="42"/>
      <c r="N72" s="84"/>
      <c r="O72" s="118">
        <f t="shared" si="1"/>
        <v>0</v>
      </c>
      <c r="P72" s="215"/>
      <c r="Q72" s="215"/>
      <c r="R72" s="215"/>
      <c r="S72" s="215"/>
      <c r="T72" s="215"/>
    </row>
    <row r="73" spans="1:20" ht="6" customHeight="1" x14ac:dyDescent="0.2">
      <c r="A73" s="216">
        <v>13</v>
      </c>
      <c r="B73" s="187" t="s">
        <v>257</v>
      </c>
      <c r="C73" s="175" t="s">
        <v>310</v>
      </c>
      <c r="D73" s="161" t="s">
        <v>75</v>
      </c>
      <c r="E73" s="142">
        <f>+E69*1.95</f>
        <v>375.57</v>
      </c>
      <c r="F73" s="228">
        <f>H73+J73+R73</f>
        <v>1.2713767</v>
      </c>
      <c r="G73" s="172"/>
      <c r="H73" s="213">
        <f>G73*$P$8/1000</f>
        <v>0</v>
      </c>
      <c r="I73" s="161">
        <v>0.43</v>
      </c>
      <c r="J73" s="213">
        <f>I73*$P$9/1000</f>
        <v>1.2713767</v>
      </c>
      <c r="K73" s="42"/>
      <c r="L73" s="42"/>
      <c r="M73" s="42"/>
      <c r="N73" s="43"/>
      <c r="O73" s="118">
        <f t="shared" si="1"/>
        <v>0</v>
      </c>
      <c r="P73" s="213">
        <f>E73*F73</f>
        <v>477.49094721900002</v>
      </c>
      <c r="Q73" s="213">
        <f>SUM(O73:O76)</f>
        <v>0</v>
      </c>
      <c r="R73" s="213">
        <f>Q73*1.02*1.05*$R$14</f>
        <v>0</v>
      </c>
      <c r="S73" s="213">
        <f>F73*$S$17</f>
        <v>1.4936959325729333</v>
      </c>
      <c r="T73" s="213">
        <f>E73*S73</f>
        <v>560.98738139641659</v>
      </c>
    </row>
    <row r="74" spans="1:20" ht="6" customHeight="1" x14ac:dyDescent="0.2">
      <c r="A74" s="217"/>
      <c r="B74" s="187"/>
      <c r="C74" s="176"/>
      <c r="D74" s="162"/>
      <c r="E74" s="143"/>
      <c r="F74" s="229"/>
      <c r="G74" s="173"/>
      <c r="H74" s="214"/>
      <c r="I74" s="162"/>
      <c r="J74" s="214"/>
      <c r="K74" s="42"/>
      <c r="L74" s="42"/>
      <c r="M74" s="42"/>
      <c r="N74" s="43"/>
      <c r="O74" s="118">
        <f t="shared" si="1"/>
        <v>0</v>
      </c>
      <c r="P74" s="214"/>
      <c r="Q74" s="214"/>
      <c r="R74" s="214"/>
      <c r="S74" s="214"/>
      <c r="T74" s="214"/>
    </row>
    <row r="75" spans="1:20" ht="6" customHeight="1" x14ac:dyDescent="0.2">
      <c r="A75" s="217"/>
      <c r="B75" s="187"/>
      <c r="C75" s="176"/>
      <c r="D75" s="162"/>
      <c r="E75" s="143"/>
      <c r="F75" s="229"/>
      <c r="G75" s="173"/>
      <c r="H75" s="214"/>
      <c r="I75" s="162"/>
      <c r="J75" s="214"/>
      <c r="K75" s="42"/>
      <c r="L75" s="42"/>
      <c r="M75" s="42"/>
      <c r="N75" s="43"/>
      <c r="O75" s="118">
        <f t="shared" si="1"/>
        <v>0</v>
      </c>
      <c r="P75" s="214"/>
      <c r="Q75" s="214"/>
      <c r="R75" s="214"/>
      <c r="S75" s="214"/>
      <c r="T75" s="214"/>
    </row>
    <row r="76" spans="1:20" ht="6" customHeight="1" x14ac:dyDescent="0.2">
      <c r="A76" s="218"/>
      <c r="B76" s="187"/>
      <c r="C76" s="177"/>
      <c r="D76" s="163"/>
      <c r="E76" s="144"/>
      <c r="F76" s="230"/>
      <c r="G76" s="174"/>
      <c r="H76" s="215"/>
      <c r="I76" s="163"/>
      <c r="J76" s="215"/>
      <c r="K76" s="42"/>
      <c r="L76" s="42"/>
      <c r="M76" s="42"/>
      <c r="N76" s="84"/>
      <c r="O76" s="118">
        <f t="shared" si="1"/>
        <v>0</v>
      </c>
      <c r="P76" s="215"/>
      <c r="Q76" s="215"/>
      <c r="R76" s="215"/>
      <c r="S76" s="215"/>
      <c r="T76" s="215"/>
    </row>
    <row r="77" spans="1:20" ht="5.0999999999999996" customHeight="1" x14ac:dyDescent="0.2">
      <c r="A77" s="216"/>
      <c r="B77" s="219"/>
      <c r="C77" s="164" t="s">
        <v>154</v>
      </c>
      <c r="D77" s="222"/>
      <c r="E77" s="225"/>
      <c r="F77" s="228">
        <f>H77+J77+R77</f>
        <v>0</v>
      </c>
      <c r="G77" s="231"/>
      <c r="H77" s="213">
        <f>G77*$P$8/1000</f>
        <v>0</v>
      </c>
      <c r="I77" s="210"/>
      <c r="J77" s="213">
        <f>I77*$P$9/1000</f>
        <v>0</v>
      </c>
      <c r="K77" s="12"/>
      <c r="L77" s="23"/>
      <c r="M77" s="12"/>
      <c r="N77" s="23"/>
      <c r="O77" s="118">
        <f t="shared" si="1"/>
        <v>0</v>
      </c>
      <c r="P77" s="213">
        <f>E77*F77</f>
        <v>0</v>
      </c>
      <c r="Q77" s="213">
        <f>SUM(O77:O80)</f>
        <v>0</v>
      </c>
      <c r="R77" s="213">
        <f>Q77*1.02*1.05*$R$14</f>
        <v>0</v>
      </c>
      <c r="S77" s="209">
        <f>F77*$S$17</f>
        <v>0</v>
      </c>
      <c r="T77" s="209">
        <f>E77*S77</f>
        <v>0</v>
      </c>
    </row>
    <row r="78" spans="1:20" ht="5.0999999999999996" customHeight="1" x14ac:dyDescent="0.2">
      <c r="A78" s="217"/>
      <c r="B78" s="220"/>
      <c r="C78" s="164"/>
      <c r="D78" s="223"/>
      <c r="E78" s="226"/>
      <c r="F78" s="229"/>
      <c r="G78" s="232"/>
      <c r="H78" s="214"/>
      <c r="I78" s="211"/>
      <c r="J78" s="214"/>
      <c r="K78" s="16"/>
      <c r="L78" s="16"/>
      <c r="M78" s="16"/>
      <c r="N78" s="25"/>
      <c r="O78" s="118">
        <f t="shared" si="1"/>
        <v>0</v>
      </c>
      <c r="P78" s="214"/>
      <c r="Q78" s="214"/>
      <c r="R78" s="214"/>
      <c r="S78" s="209"/>
      <c r="T78" s="209"/>
    </row>
    <row r="79" spans="1:20" ht="3" customHeight="1" x14ac:dyDescent="0.2">
      <c r="A79" s="217"/>
      <c r="B79" s="220"/>
      <c r="C79" s="164"/>
      <c r="D79" s="223"/>
      <c r="E79" s="226"/>
      <c r="F79" s="229"/>
      <c r="G79" s="232"/>
      <c r="H79" s="214"/>
      <c r="I79" s="211"/>
      <c r="J79" s="214"/>
      <c r="K79" s="16"/>
      <c r="L79" s="16"/>
      <c r="M79" s="16"/>
      <c r="N79" s="25"/>
      <c r="O79" s="118">
        <f t="shared" si="1"/>
        <v>0</v>
      </c>
      <c r="P79" s="214"/>
      <c r="Q79" s="214"/>
      <c r="R79" s="214"/>
      <c r="S79" s="209"/>
      <c r="T79" s="209"/>
    </row>
    <row r="80" spans="1:20" ht="4.5" hidden="1" customHeight="1" x14ac:dyDescent="0.2">
      <c r="A80" s="218"/>
      <c r="B80" s="221"/>
      <c r="C80" s="164"/>
      <c r="D80" s="224"/>
      <c r="E80" s="227"/>
      <c r="F80" s="230"/>
      <c r="G80" s="233"/>
      <c r="H80" s="215"/>
      <c r="I80" s="212"/>
      <c r="J80" s="215"/>
      <c r="K80" s="16"/>
      <c r="L80" s="16"/>
      <c r="M80" s="16"/>
      <c r="N80" s="25"/>
      <c r="O80" s="118">
        <f t="shared" si="1"/>
        <v>0</v>
      </c>
      <c r="P80" s="215"/>
      <c r="Q80" s="215"/>
      <c r="R80" s="215"/>
      <c r="S80" s="209"/>
      <c r="T80" s="209"/>
    </row>
    <row r="81" spans="1:20" ht="12" customHeight="1" x14ac:dyDescent="0.2">
      <c r="A81" s="208">
        <v>1</v>
      </c>
      <c r="B81" s="206" t="s">
        <v>141</v>
      </c>
      <c r="C81" s="168" t="s">
        <v>274</v>
      </c>
      <c r="D81" s="194" t="s">
        <v>273</v>
      </c>
      <c r="E81" s="171">
        <v>420</v>
      </c>
      <c r="F81" s="228">
        <f>H81+J81+R81</f>
        <v>2.1442844282900007</v>
      </c>
      <c r="G81" s="140">
        <v>0.06</v>
      </c>
      <c r="H81" s="213">
        <f>G81*$P$8/1000</f>
        <v>0.14564519999999997</v>
      </c>
      <c r="I81" s="140">
        <v>0.05</v>
      </c>
      <c r="J81" s="213">
        <f>I81*$P$9/1000</f>
        <v>0.14783450000000001</v>
      </c>
      <c r="K81" s="50" t="s">
        <v>144</v>
      </c>
      <c r="L81" s="50" t="s">
        <v>171</v>
      </c>
      <c r="M81" s="42">
        <v>1.01</v>
      </c>
      <c r="N81" s="84">
        <v>1.59</v>
      </c>
      <c r="O81" s="118">
        <f t="shared" si="1"/>
        <v>1.6059000000000001</v>
      </c>
      <c r="P81" s="213">
        <f>E81*F81</f>
        <v>900.59945988180027</v>
      </c>
      <c r="Q81" s="213">
        <f>SUM(O81:O84)</f>
        <v>1.6059000000000001</v>
      </c>
      <c r="R81" s="213">
        <f>Q81*1.02*1.05*$R$14</f>
        <v>1.8508047282900004</v>
      </c>
      <c r="S81" s="209">
        <f>F81*$S$17</f>
        <v>2.5192446336449703</v>
      </c>
      <c r="T81" s="209">
        <f>E81*S81</f>
        <v>1058.0827461308875</v>
      </c>
    </row>
    <row r="82" spans="1:20" ht="12" customHeight="1" x14ac:dyDescent="0.2">
      <c r="A82" s="208"/>
      <c r="B82" s="206"/>
      <c r="C82" s="168"/>
      <c r="D82" s="194"/>
      <c r="E82" s="171"/>
      <c r="F82" s="229"/>
      <c r="G82" s="140"/>
      <c r="H82" s="214"/>
      <c r="I82" s="140"/>
      <c r="J82" s="214"/>
      <c r="K82" s="42"/>
      <c r="L82" s="42"/>
      <c r="M82" s="42"/>
      <c r="N82" s="84"/>
      <c r="O82" s="118">
        <f t="shared" si="1"/>
        <v>0</v>
      </c>
      <c r="P82" s="214"/>
      <c r="Q82" s="214"/>
      <c r="R82" s="214"/>
      <c r="S82" s="209"/>
      <c r="T82" s="209"/>
    </row>
    <row r="83" spans="1:20" ht="12" customHeight="1" x14ac:dyDescent="0.2">
      <c r="A83" s="208"/>
      <c r="B83" s="206"/>
      <c r="C83" s="168"/>
      <c r="D83" s="194"/>
      <c r="E83" s="171"/>
      <c r="F83" s="229"/>
      <c r="G83" s="140"/>
      <c r="H83" s="214"/>
      <c r="I83" s="140"/>
      <c r="J83" s="214"/>
      <c r="K83" s="42"/>
      <c r="L83" s="42"/>
      <c r="M83" s="44"/>
      <c r="N83" s="84"/>
      <c r="O83" s="118">
        <f t="shared" si="1"/>
        <v>0</v>
      </c>
      <c r="P83" s="214"/>
      <c r="Q83" s="214"/>
      <c r="R83" s="214"/>
      <c r="S83" s="209"/>
      <c r="T83" s="209"/>
    </row>
    <row r="84" spans="1:20" ht="12" customHeight="1" x14ac:dyDescent="0.2">
      <c r="A84" s="208"/>
      <c r="B84" s="206"/>
      <c r="C84" s="168"/>
      <c r="D84" s="194"/>
      <c r="E84" s="171"/>
      <c r="F84" s="230"/>
      <c r="G84" s="140"/>
      <c r="H84" s="215"/>
      <c r="I84" s="140"/>
      <c r="J84" s="215"/>
      <c r="K84" s="42"/>
      <c r="L84" s="42"/>
      <c r="M84" s="42"/>
      <c r="N84" s="84"/>
      <c r="O84" s="118">
        <f t="shared" si="1"/>
        <v>0</v>
      </c>
      <c r="P84" s="215"/>
      <c r="Q84" s="215"/>
      <c r="R84" s="215"/>
      <c r="S84" s="209"/>
      <c r="T84" s="209"/>
    </row>
    <row r="85" spans="1:20" ht="12" customHeight="1" x14ac:dyDescent="0.2">
      <c r="A85" s="208">
        <v>2</v>
      </c>
      <c r="B85" s="206" t="s">
        <v>141</v>
      </c>
      <c r="C85" s="168" t="s">
        <v>293</v>
      </c>
      <c r="D85" s="169" t="s">
        <v>273</v>
      </c>
      <c r="E85" s="171">
        <v>208</v>
      </c>
      <c r="F85" s="228">
        <f>H85+J85+R85</f>
        <v>1.5273495188600001</v>
      </c>
      <c r="G85" s="140">
        <v>0.06</v>
      </c>
      <c r="H85" s="213">
        <f>G85*$P$8/1000</f>
        <v>0.14564519999999997</v>
      </c>
      <c r="I85" s="140">
        <v>0.05</v>
      </c>
      <c r="J85" s="213">
        <f>I85*$P$9/1000</f>
        <v>0.14783450000000001</v>
      </c>
      <c r="K85" s="50" t="s">
        <v>307</v>
      </c>
      <c r="L85" s="50" t="s">
        <v>306</v>
      </c>
      <c r="M85" s="42">
        <v>1.01</v>
      </c>
      <c r="N85" s="84">
        <v>1.06</v>
      </c>
      <c r="O85" s="118">
        <f t="shared" si="1"/>
        <v>1.0706</v>
      </c>
      <c r="P85" s="213">
        <f>E85*F85</f>
        <v>317.68869992288001</v>
      </c>
      <c r="Q85" s="213">
        <f>SUM(O85:O88)</f>
        <v>1.0706</v>
      </c>
      <c r="R85" s="213">
        <f>Q85*1.02*1.05*$R$14</f>
        <v>1.2338698188600001</v>
      </c>
      <c r="S85" s="209">
        <f>F85*$S$17</f>
        <v>1.794429427516179</v>
      </c>
      <c r="T85" s="209">
        <f>E85*S85</f>
        <v>373.24132092336521</v>
      </c>
    </row>
    <row r="86" spans="1:20" ht="12" customHeight="1" x14ac:dyDescent="0.2">
      <c r="A86" s="208"/>
      <c r="B86" s="206"/>
      <c r="C86" s="168"/>
      <c r="D86" s="169"/>
      <c r="E86" s="171"/>
      <c r="F86" s="229"/>
      <c r="G86" s="140"/>
      <c r="H86" s="214"/>
      <c r="I86" s="140"/>
      <c r="J86" s="214"/>
      <c r="K86" s="42"/>
      <c r="L86" s="42"/>
      <c r="M86" s="42"/>
      <c r="N86" s="84"/>
      <c r="O86" s="118">
        <f t="shared" si="1"/>
        <v>0</v>
      </c>
      <c r="P86" s="214"/>
      <c r="Q86" s="214"/>
      <c r="R86" s="214"/>
      <c r="S86" s="209"/>
      <c r="T86" s="209"/>
    </row>
    <row r="87" spans="1:20" ht="12" customHeight="1" x14ac:dyDescent="0.2">
      <c r="A87" s="208"/>
      <c r="B87" s="206"/>
      <c r="C87" s="168"/>
      <c r="D87" s="169"/>
      <c r="E87" s="171"/>
      <c r="F87" s="229"/>
      <c r="G87" s="140"/>
      <c r="H87" s="214"/>
      <c r="I87" s="140"/>
      <c r="J87" s="214"/>
      <c r="K87" s="42"/>
      <c r="L87" s="42"/>
      <c r="M87" s="44"/>
      <c r="N87" s="84"/>
      <c r="O87" s="118">
        <f t="shared" si="1"/>
        <v>0</v>
      </c>
      <c r="P87" s="214"/>
      <c r="Q87" s="214"/>
      <c r="R87" s="214"/>
      <c r="S87" s="209"/>
      <c r="T87" s="209"/>
    </row>
    <row r="88" spans="1:20" ht="12" customHeight="1" x14ac:dyDescent="0.2">
      <c r="A88" s="208"/>
      <c r="B88" s="206"/>
      <c r="C88" s="168"/>
      <c r="D88" s="169"/>
      <c r="E88" s="171"/>
      <c r="F88" s="230"/>
      <c r="G88" s="140"/>
      <c r="H88" s="215"/>
      <c r="I88" s="140"/>
      <c r="J88" s="215"/>
      <c r="K88" s="42"/>
      <c r="L88" s="42"/>
      <c r="M88" s="42"/>
      <c r="N88" s="84"/>
      <c r="O88" s="118">
        <f t="shared" si="1"/>
        <v>0</v>
      </c>
      <c r="P88" s="215"/>
      <c r="Q88" s="215"/>
      <c r="R88" s="215"/>
      <c r="S88" s="209"/>
      <c r="T88" s="209"/>
    </row>
    <row r="89" spans="1:20" ht="6" customHeight="1" x14ac:dyDescent="0.2">
      <c r="A89" s="208">
        <v>3</v>
      </c>
      <c r="B89" s="199" t="s">
        <v>67</v>
      </c>
      <c r="C89" s="170" t="s">
        <v>311</v>
      </c>
      <c r="D89" s="169" t="s">
        <v>66</v>
      </c>
      <c r="E89" s="140">
        <v>2</v>
      </c>
      <c r="F89" s="228">
        <f>H89+J89+R89</f>
        <v>6.4470088420000007</v>
      </c>
      <c r="G89" s="140">
        <v>0.23100000000000001</v>
      </c>
      <c r="H89" s="213">
        <f>G89*$P$8/1000</f>
        <v>0.56073401999999994</v>
      </c>
      <c r="I89" s="140">
        <v>0.151</v>
      </c>
      <c r="J89" s="213">
        <f>I89*$P$9/1000</f>
        <v>0.44646019000000003</v>
      </c>
      <c r="K89" s="47" t="s">
        <v>149</v>
      </c>
      <c r="L89" s="47" t="s">
        <v>308</v>
      </c>
      <c r="M89" s="42">
        <v>1</v>
      </c>
      <c r="N89" s="42">
        <v>4.72</v>
      </c>
      <c r="O89" s="118">
        <f t="shared" si="1"/>
        <v>4.72</v>
      </c>
      <c r="P89" s="213">
        <f>E89*F89</f>
        <v>12.894017684000001</v>
      </c>
      <c r="Q89" s="213">
        <f>SUM(O89:O92)</f>
        <v>4.72</v>
      </c>
      <c r="R89" s="213">
        <f>Q89*1.02*1.05*$R$14</f>
        <v>5.4398146320000009</v>
      </c>
      <c r="S89" s="209">
        <f>F89*$S$17</f>
        <v>7.5743647689604012</v>
      </c>
      <c r="T89" s="209">
        <f>E89*S89</f>
        <v>15.148729537920802</v>
      </c>
    </row>
    <row r="90" spans="1:20" ht="6" customHeight="1" x14ac:dyDescent="0.2">
      <c r="A90" s="208"/>
      <c r="B90" s="199"/>
      <c r="C90" s="170"/>
      <c r="D90" s="169"/>
      <c r="E90" s="140"/>
      <c r="F90" s="229"/>
      <c r="G90" s="140"/>
      <c r="H90" s="214"/>
      <c r="I90" s="140"/>
      <c r="J90" s="214"/>
      <c r="K90" s="47"/>
      <c r="L90" s="47"/>
      <c r="M90" s="47"/>
      <c r="N90" s="85"/>
      <c r="O90" s="118">
        <f t="shared" si="1"/>
        <v>0</v>
      </c>
      <c r="P90" s="214"/>
      <c r="Q90" s="214"/>
      <c r="R90" s="214"/>
      <c r="S90" s="209"/>
      <c r="T90" s="209"/>
    </row>
    <row r="91" spans="1:20" ht="6" customHeight="1" x14ac:dyDescent="0.2">
      <c r="A91" s="208"/>
      <c r="B91" s="199"/>
      <c r="C91" s="170"/>
      <c r="D91" s="169"/>
      <c r="E91" s="140"/>
      <c r="F91" s="229"/>
      <c r="G91" s="140"/>
      <c r="H91" s="214"/>
      <c r="I91" s="140"/>
      <c r="J91" s="214"/>
      <c r="K91" s="47"/>
      <c r="L91" s="47"/>
      <c r="M91" s="47"/>
      <c r="N91" s="85"/>
      <c r="O91" s="118">
        <f t="shared" si="1"/>
        <v>0</v>
      </c>
      <c r="P91" s="214"/>
      <c r="Q91" s="214"/>
      <c r="R91" s="214"/>
      <c r="S91" s="209"/>
      <c r="T91" s="209"/>
    </row>
    <row r="92" spans="1:20" ht="6" customHeight="1" x14ac:dyDescent="0.2">
      <c r="A92" s="208"/>
      <c r="B92" s="199"/>
      <c r="C92" s="170"/>
      <c r="D92" s="169"/>
      <c r="E92" s="140"/>
      <c r="F92" s="230"/>
      <c r="G92" s="140"/>
      <c r="H92" s="215"/>
      <c r="I92" s="140"/>
      <c r="J92" s="215"/>
      <c r="K92" s="47"/>
      <c r="L92" s="47"/>
      <c r="M92" s="47"/>
      <c r="N92" s="85"/>
      <c r="O92" s="118">
        <f t="shared" si="1"/>
        <v>0</v>
      </c>
      <c r="P92" s="215"/>
      <c r="Q92" s="215"/>
      <c r="R92" s="215"/>
      <c r="S92" s="209"/>
      <c r="T92" s="209"/>
    </row>
    <row r="93" spans="1:20" ht="6" customHeight="1" x14ac:dyDescent="0.2">
      <c r="A93" s="208">
        <v>4</v>
      </c>
      <c r="B93" s="199" t="s">
        <v>67</v>
      </c>
      <c r="C93" s="170" t="s">
        <v>312</v>
      </c>
      <c r="D93" s="169" t="s">
        <v>66</v>
      </c>
      <c r="E93" s="140">
        <v>3</v>
      </c>
      <c r="F93" s="228">
        <f>H93+J93+R93</f>
        <v>6.2856584079999998</v>
      </c>
      <c r="G93" s="140">
        <v>0.23100000000000001</v>
      </c>
      <c r="H93" s="213">
        <f>G93*$P$8/1000</f>
        <v>0.56073401999999994</v>
      </c>
      <c r="I93" s="140">
        <v>0.151</v>
      </c>
      <c r="J93" s="213">
        <f>I93*$P$9/1000</f>
        <v>0.44646019000000003</v>
      </c>
      <c r="K93" s="47" t="s">
        <v>149</v>
      </c>
      <c r="L93" s="47" t="s">
        <v>308</v>
      </c>
      <c r="M93" s="42">
        <v>1</v>
      </c>
      <c r="N93" s="42">
        <v>4.58</v>
      </c>
      <c r="O93" s="118">
        <f t="shared" si="1"/>
        <v>4.58</v>
      </c>
      <c r="P93" s="213">
        <f>E93*F93</f>
        <v>18.856975223999999</v>
      </c>
      <c r="Q93" s="213">
        <f>SUM(O93:O96)</f>
        <v>4.58</v>
      </c>
      <c r="R93" s="213">
        <f>Q93*1.02*1.05*$R$14</f>
        <v>5.278464198</v>
      </c>
      <c r="S93" s="209">
        <f>F93*$S$17</f>
        <v>7.3847997981813407</v>
      </c>
      <c r="T93" s="209">
        <f>E93*S93</f>
        <v>22.154399394544022</v>
      </c>
    </row>
    <row r="94" spans="1:20" ht="6" customHeight="1" x14ac:dyDescent="0.2">
      <c r="A94" s="208"/>
      <c r="B94" s="199"/>
      <c r="C94" s="170"/>
      <c r="D94" s="169"/>
      <c r="E94" s="140"/>
      <c r="F94" s="229"/>
      <c r="G94" s="140"/>
      <c r="H94" s="214"/>
      <c r="I94" s="140"/>
      <c r="J94" s="214"/>
      <c r="K94" s="47"/>
      <c r="L94" s="47"/>
      <c r="M94" s="47"/>
      <c r="N94" s="85"/>
      <c r="O94" s="118">
        <f t="shared" si="1"/>
        <v>0</v>
      </c>
      <c r="P94" s="214"/>
      <c r="Q94" s="214"/>
      <c r="R94" s="214"/>
      <c r="S94" s="209"/>
      <c r="T94" s="209"/>
    </row>
    <row r="95" spans="1:20" ht="6" customHeight="1" x14ac:dyDescent="0.2">
      <c r="A95" s="208"/>
      <c r="B95" s="199"/>
      <c r="C95" s="170"/>
      <c r="D95" s="169"/>
      <c r="E95" s="140"/>
      <c r="F95" s="229"/>
      <c r="G95" s="140"/>
      <c r="H95" s="214"/>
      <c r="I95" s="140"/>
      <c r="J95" s="214"/>
      <c r="K95" s="47"/>
      <c r="L95" s="47"/>
      <c r="M95" s="47"/>
      <c r="N95" s="85"/>
      <c r="O95" s="118">
        <f t="shared" si="1"/>
        <v>0</v>
      </c>
      <c r="P95" s="214"/>
      <c r="Q95" s="214"/>
      <c r="R95" s="214"/>
      <c r="S95" s="209"/>
      <c r="T95" s="209"/>
    </row>
    <row r="96" spans="1:20" ht="6" customHeight="1" x14ac:dyDescent="0.2">
      <c r="A96" s="208"/>
      <c r="B96" s="199"/>
      <c r="C96" s="170"/>
      <c r="D96" s="169"/>
      <c r="E96" s="140"/>
      <c r="F96" s="230"/>
      <c r="G96" s="140"/>
      <c r="H96" s="215"/>
      <c r="I96" s="140"/>
      <c r="J96" s="215"/>
      <c r="K96" s="47"/>
      <c r="L96" s="47"/>
      <c r="M96" s="47"/>
      <c r="N96" s="85"/>
      <c r="O96" s="118">
        <f t="shared" si="1"/>
        <v>0</v>
      </c>
      <c r="P96" s="215"/>
      <c r="Q96" s="215"/>
      <c r="R96" s="215"/>
      <c r="S96" s="209"/>
      <c r="T96" s="209"/>
    </row>
    <row r="97" spans="1:20" ht="6" customHeight="1" x14ac:dyDescent="0.2">
      <c r="A97" s="208">
        <v>5</v>
      </c>
      <c r="B97" s="199" t="s">
        <v>67</v>
      </c>
      <c r="C97" s="170" t="s">
        <v>313</v>
      </c>
      <c r="D97" s="169" t="s">
        <v>66</v>
      </c>
      <c r="E97" s="140">
        <v>2</v>
      </c>
      <c r="F97" s="228">
        <f>H97+J97+R97</f>
        <v>3.6003261850000001</v>
      </c>
      <c r="G97" s="140">
        <v>0.23100000000000001</v>
      </c>
      <c r="H97" s="213">
        <f>G97*$P$8/1000</f>
        <v>0.56073401999999994</v>
      </c>
      <c r="I97" s="140">
        <v>0.151</v>
      </c>
      <c r="J97" s="213">
        <f>I97*$P$9/1000</f>
        <v>0.44646019000000003</v>
      </c>
      <c r="K97" s="47" t="s">
        <v>149</v>
      </c>
      <c r="L97" s="47" t="s">
        <v>308</v>
      </c>
      <c r="M97" s="42">
        <v>1</v>
      </c>
      <c r="N97" s="42">
        <v>2.25</v>
      </c>
      <c r="O97" s="118">
        <f t="shared" si="1"/>
        <v>2.25</v>
      </c>
      <c r="P97" s="213">
        <f>E97*F97</f>
        <v>7.2006523700000002</v>
      </c>
      <c r="Q97" s="213">
        <f>SUM(O97:O100)</f>
        <v>2.25</v>
      </c>
      <c r="R97" s="213">
        <f>Q97*1.02*1.05*$R$14</f>
        <v>2.5931319749999999</v>
      </c>
      <c r="S97" s="209">
        <f>F97*$S$17</f>
        <v>4.2298970702155598</v>
      </c>
      <c r="T97" s="209">
        <f>E97*S97</f>
        <v>8.4597941404311197</v>
      </c>
    </row>
    <row r="98" spans="1:20" ht="6" customHeight="1" x14ac:dyDescent="0.2">
      <c r="A98" s="208"/>
      <c r="B98" s="199"/>
      <c r="C98" s="170"/>
      <c r="D98" s="169"/>
      <c r="E98" s="140"/>
      <c r="F98" s="229"/>
      <c r="G98" s="140"/>
      <c r="H98" s="214"/>
      <c r="I98" s="140"/>
      <c r="J98" s="214"/>
      <c r="K98" s="47"/>
      <c r="L98" s="47"/>
      <c r="M98" s="47"/>
      <c r="N98" s="85"/>
      <c r="O98" s="118">
        <f t="shared" si="1"/>
        <v>0</v>
      </c>
      <c r="P98" s="214"/>
      <c r="Q98" s="214"/>
      <c r="R98" s="214"/>
      <c r="S98" s="209"/>
      <c r="T98" s="209"/>
    </row>
    <row r="99" spans="1:20" ht="6" customHeight="1" x14ac:dyDescent="0.2">
      <c r="A99" s="208"/>
      <c r="B99" s="199"/>
      <c r="C99" s="170"/>
      <c r="D99" s="169"/>
      <c r="E99" s="140"/>
      <c r="F99" s="229"/>
      <c r="G99" s="140"/>
      <c r="H99" s="214"/>
      <c r="I99" s="140"/>
      <c r="J99" s="214"/>
      <c r="K99" s="47"/>
      <c r="L99" s="47"/>
      <c r="M99" s="47"/>
      <c r="N99" s="85"/>
      <c r="O99" s="118">
        <f t="shared" si="1"/>
        <v>0</v>
      </c>
      <c r="P99" s="214"/>
      <c r="Q99" s="214"/>
      <c r="R99" s="214"/>
      <c r="S99" s="209"/>
      <c r="T99" s="209"/>
    </row>
    <row r="100" spans="1:20" ht="6" customHeight="1" x14ac:dyDescent="0.2">
      <c r="A100" s="208"/>
      <c r="B100" s="199"/>
      <c r="C100" s="170"/>
      <c r="D100" s="169"/>
      <c r="E100" s="140"/>
      <c r="F100" s="230"/>
      <c r="G100" s="140"/>
      <c r="H100" s="215"/>
      <c r="I100" s="140"/>
      <c r="J100" s="215"/>
      <c r="K100" s="47"/>
      <c r="L100" s="47"/>
      <c r="M100" s="47"/>
      <c r="N100" s="85"/>
      <c r="O100" s="118">
        <f t="shared" si="1"/>
        <v>0</v>
      </c>
      <c r="P100" s="215"/>
      <c r="Q100" s="215"/>
      <c r="R100" s="215"/>
      <c r="S100" s="209"/>
      <c r="T100" s="209"/>
    </row>
    <row r="101" spans="1:20" ht="6" customHeight="1" x14ac:dyDescent="0.2">
      <c r="A101" s="208">
        <v>6</v>
      </c>
      <c r="B101" s="199" t="s">
        <v>67</v>
      </c>
      <c r="C101" s="170" t="s">
        <v>314</v>
      </c>
      <c r="D101" s="169" t="s">
        <v>66</v>
      </c>
      <c r="E101" s="140">
        <v>1</v>
      </c>
      <c r="F101" s="228">
        <f>H101+J101+R101</f>
        <v>3.7732016500000007</v>
      </c>
      <c r="G101" s="140">
        <v>0.23100000000000001</v>
      </c>
      <c r="H101" s="213">
        <f>G101*$P$8/1000</f>
        <v>0.56073401999999994</v>
      </c>
      <c r="I101" s="140">
        <v>0.151</v>
      </c>
      <c r="J101" s="213">
        <f>I101*$P$9/1000</f>
        <v>0.44646019000000003</v>
      </c>
      <c r="K101" s="47" t="s">
        <v>356</v>
      </c>
      <c r="L101" s="47" t="s">
        <v>308</v>
      </c>
      <c r="M101" s="42">
        <v>1</v>
      </c>
      <c r="N101" s="42">
        <v>2.4</v>
      </c>
      <c r="O101" s="118">
        <f t="shared" si="1"/>
        <v>2.4</v>
      </c>
      <c r="P101" s="213">
        <f>E101*F101</f>
        <v>3.7732016500000007</v>
      </c>
      <c r="Q101" s="213">
        <f>SUM(O101:O104)</f>
        <v>2.4</v>
      </c>
      <c r="R101" s="213">
        <f>Q101*1.02*1.05*$R$14</f>
        <v>2.7660074400000005</v>
      </c>
      <c r="S101" s="209">
        <f>F101*$S$17</f>
        <v>4.4330023960502674</v>
      </c>
      <c r="T101" s="209">
        <f>E101*S101</f>
        <v>4.4330023960502674</v>
      </c>
    </row>
    <row r="102" spans="1:20" ht="6" customHeight="1" x14ac:dyDescent="0.2">
      <c r="A102" s="208"/>
      <c r="B102" s="199"/>
      <c r="C102" s="170"/>
      <c r="D102" s="169"/>
      <c r="E102" s="140"/>
      <c r="F102" s="229"/>
      <c r="G102" s="140"/>
      <c r="H102" s="214"/>
      <c r="I102" s="140"/>
      <c r="J102" s="214"/>
      <c r="K102" s="47"/>
      <c r="L102" s="47"/>
      <c r="M102" s="47"/>
      <c r="N102" s="85"/>
      <c r="O102" s="118">
        <f t="shared" si="1"/>
        <v>0</v>
      </c>
      <c r="P102" s="214"/>
      <c r="Q102" s="214"/>
      <c r="R102" s="214"/>
      <c r="S102" s="209"/>
      <c r="T102" s="209"/>
    </row>
    <row r="103" spans="1:20" ht="6" customHeight="1" x14ac:dyDescent="0.2">
      <c r="A103" s="208"/>
      <c r="B103" s="199"/>
      <c r="C103" s="170"/>
      <c r="D103" s="169"/>
      <c r="E103" s="140"/>
      <c r="F103" s="229"/>
      <c r="G103" s="140"/>
      <c r="H103" s="214"/>
      <c r="I103" s="140"/>
      <c r="J103" s="214"/>
      <c r="K103" s="47"/>
      <c r="L103" s="47"/>
      <c r="M103" s="47"/>
      <c r="N103" s="85"/>
      <c r="O103" s="118">
        <f t="shared" si="1"/>
        <v>0</v>
      </c>
      <c r="P103" s="214"/>
      <c r="Q103" s="214"/>
      <c r="R103" s="214"/>
      <c r="S103" s="209"/>
      <c r="T103" s="209"/>
    </row>
    <row r="104" spans="1:20" ht="6" customHeight="1" x14ac:dyDescent="0.2">
      <c r="A104" s="208"/>
      <c r="B104" s="199"/>
      <c r="C104" s="170"/>
      <c r="D104" s="169"/>
      <c r="E104" s="140"/>
      <c r="F104" s="230"/>
      <c r="G104" s="140"/>
      <c r="H104" s="215"/>
      <c r="I104" s="140"/>
      <c r="J104" s="215"/>
      <c r="K104" s="47"/>
      <c r="L104" s="47"/>
      <c r="M104" s="47"/>
      <c r="N104" s="85"/>
      <c r="O104" s="118">
        <f t="shared" si="1"/>
        <v>0</v>
      </c>
      <c r="P104" s="215"/>
      <c r="Q104" s="215"/>
      <c r="R104" s="215"/>
      <c r="S104" s="209"/>
      <c r="T104" s="209"/>
    </row>
    <row r="105" spans="1:20" ht="6" customHeight="1" x14ac:dyDescent="0.2">
      <c r="A105" s="208">
        <v>7</v>
      </c>
      <c r="B105" s="199" t="s">
        <v>67</v>
      </c>
      <c r="C105" s="170" t="s">
        <v>315</v>
      </c>
      <c r="D105" s="169" t="s">
        <v>66</v>
      </c>
      <c r="E105" s="140">
        <v>1</v>
      </c>
      <c r="F105" s="228">
        <f>H105+J105+R105</f>
        <v>2.3556228370000003</v>
      </c>
      <c r="G105" s="140">
        <v>0.23100000000000001</v>
      </c>
      <c r="H105" s="213">
        <f>G105*$P$8/1000</f>
        <v>0.56073401999999994</v>
      </c>
      <c r="I105" s="140">
        <v>0.151</v>
      </c>
      <c r="J105" s="213">
        <f>I105*$P$9/1000</f>
        <v>0.44646019000000003</v>
      </c>
      <c r="K105" s="47" t="s">
        <v>339</v>
      </c>
      <c r="L105" s="47" t="s">
        <v>308</v>
      </c>
      <c r="M105" s="42">
        <v>1</v>
      </c>
      <c r="N105" s="42">
        <v>1.17</v>
      </c>
      <c r="O105" s="118">
        <f t="shared" si="1"/>
        <v>1.17</v>
      </c>
      <c r="P105" s="213">
        <f>E105*F105</f>
        <v>2.3556228370000003</v>
      </c>
      <c r="Q105" s="213">
        <f>SUM(O105:O108)</f>
        <v>1.17</v>
      </c>
      <c r="R105" s="213">
        <f>Q105*1.02*1.05*$R$14</f>
        <v>1.3484286270000001</v>
      </c>
      <c r="S105" s="209">
        <f>F105*$S$17</f>
        <v>2.7675387242056697</v>
      </c>
      <c r="T105" s="209">
        <f>E105*S105</f>
        <v>2.7675387242056697</v>
      </c>
    </row>
    <row r="106" spans="1:20" ht="6" customHeight="1" x14ac:dyDescent="0.2">
      <c r="A106" s="208"/>
      <c r="B106" s="199"/>
      <c r="C106" s="170"/>
      <c r="D106" s="169"/>
      <c r="E106" s="140"/>
      <c r="F106" s="229"/>
      <c r="G106" s="140"/>
      <c r="H106" s="214"/>
      <c r="I106" s="140"/>
      <c r="J106" s="214"/>
      <c r="K106" s="47"/>
      <c r="L106" s="47"/>
      <c r="M106" s="47"/>
      <c r="N106" s="85"/>
      <c r="O106" s="118">
        <f t="shared" si="1"/>
        <v>0</v>
      </c>
      <c r="P106" s="214"/>
      <c r="Q106" s="214"/>
      <c r="R106" s="214"/>
      <c r="S106" s="209"/>
      <c r="T106" s="209"/>
    </row>
    <row r="107" spans="1:20" ht="6" customHeight="1" x14ac:dyDescent="0.2">
      <c r="A107" s="208"/>
      <c r="B107" s="199"/>
      <c r="C107" s="170"/>
      <c r="D107" s="169"/>
      <c r="E107" s="140"/>
      <c r="F107" s="229"/>
      <c r="G107" s="140"/>
      <c r="H107" s="214"/>
      <c r="I107" s="140"/>
      <c r="J107" s="214"/>
      <c r="K107" s="47"/>
      <c r="L107" s="47"/>
      <c r="M107" s="47"/>
      <c r="N107" s="85"/>
      <c r="O107" s="118">
        <f t="shared" si="1"/>
        <v>0</v>
      </c>
      <c r="P107" s="214"/>
      <c r="Q107" s="214"/>
      <c r="R107" s="214"/>
      <c r="S107" s="209"/>
      <c r="T107" s="209"/>
    </row>
    <row r="108" spans="1:20" ht="6" customHeight="1" x14ac:dyDescent="0.2">
      <c r="A108" s="208"/>
      <c r="B108" s="199"/>
      <c r="C108" s="170"/>
      <c r="D108" s="169"/>
      <c r="E108" s="140"/>
      <c r="F108" s="230"/>
      <c r="G108" s="140"/>
      <c r="H108" s="215"/>
      <c r="I108" s="140"/>
      <c r="J108" s="215"/>
      <c r="K108" s="47"/>
      <c r="L108" s="47"/>
      <c r="M108" s="47"/>
      <c r="N108" s="85"/>
      <c r="O108" s="118">
        <f t="shared" si="1"/>
        <v>0</v>
      </c>
      <c r="P108" s="215"/>
      <c r="Q108" s="215"/>
      <c r="R108" s="215"/>
      <c r="S108" s="209"/>
      <c r="T108" s="209"/>
    </row>
    <row r="109" spans="1:20" ht="6" customHeight="1" x14ac:dyDescent="0.2">
      <c r="A109" s="216"/>
      <c r="B109" s="219"/>
      <c r="C109" s="160" t="s">
        <v>318</v>
      </c>
      <c r="D109" s="222"/>
      <c r="E109" s="225"/>
      <c r="F109" s="228">
        <f>H109+J109+R109</f>
        <v>0</v>
      </c>
      <c r="G109" s="231"/>
      <c r="H109" s="213">
        <f>G109*$P$8/1000</f>
        <v>0</v>
      </c>
      <c r="I109" s="210"/>
      <c r="J109" s="213">
        <f>I109*$P$9/1000</f>
        <v>0</v>
      </c>
      <c r="K109" s="12"/>
      <c r="L109" s="23"/>
      <c r="M109" s="12"/>
      <c r="N109" s="23"/>
      <c r="O109" s="118">
        <f t="shared" ref="O109:O796" si="4">M109*N109</f>
        <v>0</v>
      </c>
      <c r="P109" s="213">
        <f>E109*F109</f>
        <v>0</v>
      </c>
      <c r="Q109" s="213">
        <f>SUM(O109:O112)</f>
        <v>0</v>
      </c>
      <c r="R109" s="213">
        <f>Q109*1.02*1.05*$R$14</f>
        <v>0</v>
      </c>
      <c r="S109" s="209">
        <f>F109*$S$17</f>
        <v>0</v>
      </c>
      <c r="T109" s="209">
        <f>E109*S109</f>
        <v>0</v>
      </c>
    </row>
    <row r="110" spans="1:20" ht="6" customHeight="1" x14ac:dyDescent="0.2">
      <c r="A110" s="217"/>
      <c r="B110" s="220"/>
      <c r="C110" s="160"/>
      <c r="D110" s="223"/>
      <c r="E110" s="226"/>
      <c r="F110" s="229"/>
      <c r="G110" s="232"/>
      <c r="H110" s="214"/>
      <c r="I110" s="211"/>
      <c r="J110" s="214"/>
      <c r="K110" s="16"/>
      <c r="L110" s="16"/>
      <c r="M110" s="16"/>
      <c r="N110" s="25"/>
      <c r="O110" s="118">
        <f t="shared" si="4"/>
        <v>0</v>
      </c>
      <c r="P110" s="214"/>
      <c r="Q110" s="214"/>
      <c r="R110" s="214"/>
      <c r="S110" s="209"/>
      <c r="T110" s="209"/>
    </row>
    <row r="111" spans="1:20" ht="6" customHeight="1" x14ac:dyDescent="0.2">
      <c r="A111" s="217"/>
      <c r="B111" s="220"/>
      <c r="C111" s="160"/>
      <c r="D111" s="223"/>
      <c r="E111" s="226"/>
      <c r="F111" s="229"/>
      <c r="G111" s="232"/>
      <c r="H111" s="214"/>
      <c r="I111" s="211"/>
      <c r="J111" s="214"/>
      <c r="K111" s="16"/>
      <c r="L111" s="16"/>
      <c r="M111" s="16"/>
      <c r="N111" s="25"/>
      <c r="O111" s="118">
        <f t="shared" si="4"/>
        <v>0</v>
      </c>
      <c r="P111" s="214"/>
      <c r="Q111" s="214"/>
      <c r="R111" s="214"/>
      <c r="S111" s="209"/>
      <c r="T111" s="209"/>
    </row>
    <row r="112" spans="1:20" ht="6" customHeight="1" x14ac:dyDescent="0.2">
      <c r="A112" s="218"/>
      <c r="B112" s="221"/>
      <c r="C112" s="160"/>
      <c r="D112" s="224"/>
      <c r="E112" s="227"/>
      <c r="F112" s="230"/>
      <c r="G112" s="233"/>
      <c r="H112" s="215"/>
      <c r="I112" s="212"/>
      <c r="J112" s="215"/>
      <c r="K112" s="16"/>
      <c r="L112" s="16"/>
      <c r="M112" s="16"/>
      <c r="N112" s="25"/>
      <c r="O112" s="118">
        <f t="shared" si="4"/>
        <v>0</v>
      </c>
      <c r="P112" s="215"/>
      <c r="Q112" s="215"/>
      <c r="R112" s="215"/>
      <c r="S112" s="209"/>
      <c r="T112" s="209"/>
    </row>
    <row r="113" spans="1:20" ht="6" customHeight="1" x14ac:dyDescent="0.2">
      <c r="A113" s="208">
        <v>1</v>
      </c>
      <c r="B113" s="200" t="s">
        <v>277</v>
      </c>
      <c r="C113" s="175" t="s">
        <v>278</v>
      </c>
      <c r="D113" s="140" t="s">
        <v>66</v>
      </c>
      <c r="E113" s="198">
        <v>1</v>
      </c>
      <c r="F113" s="228">
        <f>H113+J113+R113</f>
        <v>40.902373050000001</v>
      </c>
      <c r="G113" s="153">
        <v>1.31</v>
      </c>
      <c r="H113" s="213">
        <f>G113*$P$8/1000</f>
        <v>3.1799202000000002</v>
      </c>
      <c r="I113" s="145">
        <v>0.09</v>
      </c>
      <c r="J113" s="213">
        <f>I113*$P$9/1000</f>
        <v>0.26610210000000001</v>
      </c>
      <c r="K113" s="90" t="s">
        <v>150</v>
      </c>
      <c r="L113" s="42" t="s">
        <v>66</v>
      </c>
      <c r="M113" s="42">
        <v>1</v>
      </c>
      <c r="N113" s="92">
        <v>32.5</v>
      </c>
      <c r="O113" s="118">
        <f t="shared" ref="O113:O764" si="5">M113*N113</f>
        <v>32.5</v>
      </c>
      <c r="P113" s="213">
        <f>E113*F113</f>
        <v>40.902373050000001</v>
      </c>
      <c r="Q113" s="213">
        <f>SUM(O113:O116)</f>
        <v>32.5</v>
      </c>
      <c r="R113" s="213">
        <f>Q113*1.02*1.05*$R$14</f>
        <v>37.456350749999999</v>
      </c>
      <c r="S113" s="209">
        <f>F113*$S$17</f>
        <v>48.054764773780867</v>
      </c>
      <c r="T113" s="209">
        <f>E113*S113</f>
        <v>48.054764773780867</v>
      </c>
    </row>
    <row r="114" spans="1:20" ht="6" customHeight="1" x14ac:dyDescent="0.2">
      <c r="A114" s="208"/>
      <c r="B114" s="201"/>
      <c r="C114" s="176"/>
      <c r="D114" s="140"/>
      <c r="E114" s="198"/>
      <c r="F114" s="229"/>
      <c r="G114" s="154"/>
      <c r="H114" s="214"/>
      <c r="I114" s="145"/>
      <c r="J114" s="214"/>
      <c r="K114" s="90"/>
      <c r="L114" s="90"/>
      <c r="M114" s="90"/>
      <c r="N114" s="92"/>
      <c r="O114" s="118">
        <f t="shared" si="5"/>
        <v>0</v>
      </c>
      <c r="P114" s="214"/>
      <c r="Q114" s="214"/>
      <c r="R114" s="214"/>
      <c r="S114" s="209"/>
      <c r="T114" s="209"/>
    </row>
    <row r="115" spans="1:20" ht="6" customHeight="1" x14ac:dyDescent="0.2">
      <c r="A115" s="208"/>
      <c r="B115" s="201"/>
      <c r="C115" s="176"/>
      <c r="D115" s="140"/>
      <c r="E115" s="198"/>
      <c r="F115" s="229"/>
      <c r="G115" s="154"/>
      <c r="H115" s="214"/>
      <c r="I115" s="145"/>
      <c r="J115" s="214"/>
      <c r="K115" s="90"/>
      <c r="L115" s="90"/>
      <c r="M115" s="90"/>
      <c r="N115" s="92"/>
      <c r="O115" s="118">
        <f t="shared" si="5"/>
        <v>0</v>
      </c>
      <c r="P115" s="214"/>
      <c r="Q115" s="214"/>
      <c r="R115" s="214"/>
      <c r="S115" s="209"/>
      <c r="T115" s="209"/>
    </row>
    <row r="116" spans="1:20" ht="6" customHeight="1" x14ac:dyDescent="0.2">
      <c r="A116" s="208"/>
      <c r="B116" s="202"/>
      <c r="C116" s="177"/>
      <c r="D116" s="140"/>
      <c r="E116" s="198"/>
      <c r="F116" s="230"/>
      <c r="G116" s="155"/>
      <c r="H116" s="215"/>
      <c r="I116" s="145"/>
      <c r="J116" s="215"/>
      <c r="K116" s="90"/>
      <c r="L116" s="90"/>
      <c r="M116" s="90"/>
      <c r="N116" s="92"/>
      <c r="O116" s="118">
        <f t="shared" si="5"/>
        <v>0</v>
      </c>
      <c r="P116" s="215"/>
      <c r="Q116" s="215"/>
      <c r="R116" s="215"/>
      <c r="S116" s="209"/>
      <c r="T116" s="209"/>
    </row>
    <row r="117" spans="1:20" ht="6" customHeight="1" x14ac:dyDescent="0.2">
      <c r="A117" s="208">
        <v>2</v>
      </c>
      <c r="B117" s="199" t="s">
        <v>279</v>
      </c>
      <c r="C117" s="170" t="s">
        <v>280</v>
      </c>
      <c r="D117" s="140" t="s">
        <v>66</v>
      </c>
      <c r="E117" s="140">
        <v>1</v>
      </c>
      <c r="F117" s="228">
        <f>H117+J117+R117</f>
        <v>24.196821600000007</v>
      </c>
      <c r="G117" s="140">
        <v>0.65500000000000003</v>
      </c>
      <c r="H117" s="213">
        <f>G117*$P$8/1000</f>
        <v>1.5899601000000001</v>
      </c>
      <c r="I117" s="140">
        <v>4.4999999999999998E-2</v>
      </c>
      <c r="J117" s="213">
        <f>I117*$P$9/1000</f>
        <v>0.13305105</v>
      </c>
      <c r="K117" s="47" t="s">
        <v>281</v>
      </c>
      <c r="L117" s="42" t="s">
        <v>66</v>
      </c>
      <c r="M117" s="42">
        <v>1</v>
      </c>
      <c r="N117" s="42">
        <v>19.5</v>
      </c>
      <c r="O117" s="118">
        <f t="shared" si="5"/>
        <v>19.5</v>
      </c>
      <c r="P117" s="213">
        <f>E117*F117</f>
        <v>24.196821600000007</v>
      </c>
      <c r="Q117" s="213">
        <f>SUM(O117:O120)</f>
        <v>19.5</v>
      </c>
      <c r="R117" s="213">
        <f>Q117*1.02*1.05*$R$14</f>
        <v>22.473810450000006</v>
      </c>
      <c r="S117" s="209">
        <f>F117*$S$17</f>
        <v>28.427997779975758</v>
      </c>
      <c r="T117" s="209">
        <f>E117*S117</f>
        <v>28.427997779975758</v>
      </c>
    </row>
    <row r="118" spans="1:20" ht="6" customHeight="1" x14ac:dyDescent="0.2">
      <c r="A118" s="208"/>
      <c r="B118" s="199"/>
      <c r="C118" s="170"/>
      <c r="D118" s="140"/>
      <c r="E118" s="140"/>
      <c r="F118" s="229"/>
      <c r="G118" s="140"/>
      <c r="H118" s="214"/>
      <c r="I118" s="140"/>
      <c r="J118" s="214"/>
      <c r="K118" s="47"/>
      <c r="L118" s="47"/>
      <c r="M118" s="42"/>
      <c r="N118" s="42"/>
      <c r="O118" s="118">
        <f t="shared" si="5"/>
        <v>0</v>
      </c>
      <c r="P118" s="214"/>
      <c r="Q118" s="214"/>
      <c r="R118" s="214"/>
      <c r="S118" s="209"/>
      <c r="T118" s="209"/>
    </row>
    <row r="119" spans="1:20" ht="6" customHeight="1" x14ac:dyDescent="0.2">
      <c r="A119" s="208"/>
      <c r="B119" s="199"/>
      <c r="C119" s="170"/>
      <c r="D119" s="140"/>
      <c r="E119" s="140"/>
      <c r="F119" s="229"/>
      <c r="G119" s="140"/>
      <c r="H119" s="214"/>
      <c r="I119" s="140"/>
      <c r="J119" s="214"/>
      <c r="K119" s="47"/>
      <c r="L119" s="47"/>
      <c r="M119" s="42"/>
      <c r="N119" s="42"/>
      <c r="O119" s="118">
        <f t="shared" si="5"/>
        <v>0</v>
      </c>
      <c r="P119" s="214"/>
      <c r="Q119" s="214"/>
      <c r="R119" s="214"/>
      <c r="S119" s="209"/>
      <c r="T119" s="209"/>
    </row>
    <row r="120" spans="1:20" ht="6" customHeight="1" x14ac:dyDescent="0.2">
      <c r="A120" s="208"/>
      <c r="B120" s="199"/>
      <c r="C120" s="170"/>
      <c r="D120" s="140"/>
      <c r="E120" s="140"/>
      <c r="F120" s="230"/>
      <c r="G120" s="140"/>
      <c r="H120" s="215"/>
      <c r="I120" s="140"/>
      <c r="J120" s="215"/>
      <c r="K120" s="47"/>
      <c r="L120" s="47"/>
      <c r="M120" s="47"/>
      <c r="N120" s="85"/>
      <c r="O120" s="118">
        <f t="shared" si="5"/>
        <v>0</v>
      </c>
      <c r="P120" s="215"/>
      <c r="Q120" s="215"/>
      <c r="R120" s="215"/>
      <c r="S120" s="209"/>
      <c r="T120" s="209"/>
    </row>
    <row r="121" spans="1:20" ht="6" customHeight="1" x14ac:dyDescent="0.2">
      <c r="A121" s="208">
        <v>3</v>
      </c>
      <c r="B121" s="187" t="s">
        <v>61</v>
      </c>
      <c r="C121" s="170" t="s">
        <v>289</v>
      </c>
      <c r="D121" s="140" t="s">
        <v>66</v>
      </c>
      <c r="E121" s="140">
        <v>2</v>
      </c>
      <c r="F121" s="228">
        <f>H121+J121+R121</f>
        <v>5.7625155000000001</v>
      </c>
      <c r="G121" s="140"/>
      <c r="H121" s="213">
        <f>G121*$P$8/1000</f>
        <v>0</v>
      </c>
      <c r="I121" s="140"/>
      <c r="J121" s="213">
        <f>I121*$P$9/1000</f>
        <v>0</v>
      </c>
      <c r="K121" s="47" t="s">
        <v>206</v>
      </c>
      <c r="L121" s="42" t="s">
        <v>66</v>
      </c>
      <c r="M121" s="42">
        <v>1</v>
      </c>
      <c r="N121" s="49">
        <v>5</v>
      </c>
      <c r="O121" s="118">
        <f t="shared" si="5"/>
        <v>5</v>
      </c>
      <c r="P121" s="213">
        <f>E121*F121</f>
        <v>11.525031</v>
      </c>
      <c r="Q121" s="213">
        <f>SUM(O121:O124)</f>
        <v>5</v>
      </c>
      <c r="R121" s="213">
        <f>Q121*1.02*1.05*$R$14</f>
        <v>5.7625155000000001</v>
      </c>
      <c r="S121" s="209">
        <f>F121*$S$17</f>
        <v>6.7701775278235656</v>
      </c>
      <c r="T121" s="209">
        <f>E121*S121</f>
        <v>13.540355055647131</v>
      </c>
    </row>
    <row r="122" spans="1:20" ht="6" customHeight="1" x14ac:dyDescent="0.2">
      <c r="A122" s="208"/>
      <c r="B122" s="187"/>
      <c r="C122" s="170"/>
      <c r="D122" s="140"/>
      <c r="E122" s="140"/>
      <c r="F122" s="229"/>
      <c r="G122" s="140"/>
      <c r="H122" s="214"/>
      <c r="I122" s="140"/>
      <c r="J122" s="214"/>
      <c r="K122" s="47"/>
      <c r="L122" s="47"/>
      <c r="M122" s="42"/>
      <c r="N122" s="42"/>
      <c r="O122" s="118">
        <f t="shared" si="5"/>
        <v>0</v>
      </c>
      <c r="P122" s="214"/>
      <c r="Q122" s="214"/>
      <c r="R122" s="214"/>
      <c r="S122" s="209"/>
      <c r="T122" s="209"/>
    </row>
    <row r="123" spans="1:20" ht="6" customHeight="1" x14ac:dyDescent="0.2">
      <c r="A123" s="208"/>
      <c r="B123" s="187"/>
      <c r="C123" s="170"/>
      <c r="D123" s="140"/>
      <c r="E123" s="140"/>
      <c r="F123" s="229"/>
      <c r="G123" s="140"/>
      <c r="H123" s="214"/>
      <c r="I123" s="140"/>
      <c r="J123" s="214"/>
      <c r="K123" s="47"/>
      <c r="L123" s="47"/>
      <c r="M123" s="42"/>
      <c r="N123" s="42"/>
      <c r="O123" s="118">
        <f t="shared" si="5"/>
        <v>0</v>
      </c>
      <c r="P123" s="214"/>
      <c r="Q123" s="214"/>
      <c r="R123" s="214"/>
      <c r="S123" s="209"/>
      <c r="T123" s="209"/>
    </row>
    <row r="124" spans="1:20" ht="6" customHeight="1" x14ac:dyDescent="0.2">
      <c r="A124" s="208"/>
      <c r="B124" s="187"/>
      <c r="C124" s="170"/>
      <c r="D124" s="140"/>
      <c r="E124" s="140"/>
      <c r="F124" s="230"/>
      <c r="G124" s="140"/>
      <c r="H124" s="215"/>
      <c r="I124" s="140"/>
      <c r="J124" s="215"/>
      <c r="K124" s="47"/>
      <c r="L124" s="47"/>
      <c r="M124" s="47"/>
      <c r="N124" s="85"/>
      <c r="O124" s="118">
        <f t="shared" si="5"/>
        <v>0</v>
      </c>
      <c r="P124" s="215"/>
      <c r="Q124" s="215"/>
      <c r="R124" s="215"/>
      <c r="S124" s="209"/>
      <c r="T124" s="209"/>
    </row>
    <row r="125" spans="1:20" ht="6" customHeight="1" x14ac:dyDescent="0.2">
      <c r="A125" s="208">
        <v>4</v>
      </c>
      <c r="B125" s="199" t="s">
        <v>67</v>
      </c>
      <c r="C125" s="170" t="s">
        <v>259</v>
      </c>
      <c r="D125" s="169" t="s">
        <v>66</v>
      </c>
      <c r="E125" s="140">
        <v>2</v>
      </c>
      <c r="F125" s="228">
        <f>H125+J125+R125</f>
        <v>6.4239587800000004</v>
      </c>
      <c r="G125" s="140">
        <v>0.23100000000000001</v>
      </c>
      <c r="H125" s="213">
        <f>G125*$P$8/1000</f>
        <v>0.56073401999999994</v>
      </c>
      <c r="I125" s="140">
        <v>0.151</v>
      </c>
      <c r="J125" s="213">
        <f>I125*$P$9/1000</f>
        <v>0.44646019000000003</v>
      </c>
      <c r="K125" s="47" t="s">
        <v>167</v>
      </c>
      <c r="L125" s="47" t="s">
        <v>66</v>
      </c>
      <c r="M125" s="42">
        <v>1</v>
      </c>
      <c r="N125" s="42">
        <v>4.7</v>
      </c>
      <c r="O125" s="118">
        <f t="shared" si="5"/>
        <v>4.7</v>
      </c>
      <c r="P125" s="213">
        <f>E125*F125</f>
        <v>12.847917560000001</v>
      </c>
      <c r="Q125" s="213">
        <f>SUM(O125:O128)</f>
        <v>4.7</v>
      </c>
      <c r="R125" s="213">
        <f>Q125*1.02*1.05*$R$14</f>
        <v>5.4167645700000007</v>
      </c>
      <c r="S125" s="209">
        <f>F125*$S$17</f>
        <v>7.5472840588491072</v>
      </c>
      <c r="T125" s="209">
        <f>E125*S125</f>
        <v>15.094568117698214</v>
      </c>
    </row>
    <row r="126" spans="1:20" ht="6" customHeight="1" x14ac:dyDescent="0.2">
      <c r="A126" s="208"/>
      <c r="B126" s="199"/>
      <c r="C126" s="170"/>
      <c r="D126" s="169"/>
      <c r="E126" s="140"/>
      <c r="F126" s="229"/>
      <c r="G126" s="140"/>
      <c r="H126" s="214"/>
      <c r="I126" s="140"/>
      <c r="J126" s="214"/>
      <c r="K126" s="47"/>
      <c r="L126" s="47"/>
      <c r="M126" s="47"/>
      <c r="N126" s="85"/>
      <c r="O126" s="118">
        <f t="shared" si="5"/>
        <v>0</v>
      </c>
      <c r="P126" s="214"/>
      <c r="Q126" s="214"/>
      <c r="R126" s="214"/>
      <c r="S126" s="209"/>
      <c r="T126" s="209"/>
    </row>
    <row r="127" spans="1:20" ht="6" customHeight="1" x14ac:dyDescent="0.2">
      <c r="A127" s="208"/>
      <c r="B127" s="199"/>
      <c r="C127" s="170"/>
      <c r="D127" s="169"/>
      <c r="E127" s="140"/>
      <c r="F127" s="229"/>
      <c r="G127" s="140"/>
      <c r="H127" s="214"/>
      <c r="I127" s="140"/>
      <c r="J127" s="214"/>
      <c r="K127" s="47"/>
      <c r="L127" s="47"/>
      <c r="M127" s="47"/>
      <c r="N127" s="85"/>
      <c r="O127" s="118">
        <f t="shared" si="5"/>
        <v>0</v>
      </c>
      <c r="P127" s="214"/>
      <c r="Q127" s="214"/>
      <c r="R127" s="214"/>
      <c r="S127" s="209"/>
      <c r="T127" s="209"/>
    </row>
    <row r="128" spans="1:20" ht="6" customHeight="1" x14ac:dyDescent="0.2">
      <c r="A128" s="208"/>
      <c r="B128" s="199"/>
      <c r="C128" s="170"/>
      <c r="D128" s="169"/>
      <c r="E128" s="140"/>
      <c r="F128" s="230"/>
      <c r="G128" s="140"/>
      <c r="H128" s="215"/>
      <c r="I128" s="140"/>
      <c r="J128" s="215"/>
      <c r="K128" s="47"/>
      <c r="L128" s="47"/>
      <c r="M128" s="47"/>
      <c r="N128" s="85"/>
      <c r="O128" s="118">
        <f t="shared" si="5"/>
        <v>0</v>
      </c>
      <c r="P128" s="215"/>
      <c r="Q128" s="215"/>
      <c r="R128" s="215"/>
      <c r="S128" s="209"/>
      <c r="T128" s="209"/>
    </row>
    <row r="129" spans="1:20" ht="5.0999999999999996" customHeight="1" x14ac:dyDescent="0.2">
      <c r="A129" s="208">
        <v>5</v>
      </c>
      <c r="B129" s="187" t="s">
        <v>151</v>
      </c>
      <c r="C129" s="141" t="s">
        <v>166</v>
      </c>
      <c r="D129" s="140" t="s">
        <v>136</v>
      </c>
      <c r="E129" s="142">
        <v>6.5</v>
      </c>
      <c r="F129" s="228">
        <f>H129+J129+R129</f>
        <v>0.82015731900000011</v>
      </c>
      <c r="G129" s="146">
        <v>2.7799999999999998E-2</v>
      </c>
      <c r="H129" s="213">
        <f>G129*$P$8/1000</f>
        <v>6.7482275999999994E-2</v>
      </c>
      <c r="I129" s="147">
        <v>1.1999999999999999E-3</v>
      </c>
      <c r="J129" s="213">
        <f>I129*$P$9/1000</f>
        <v>3.5480279999999999E-3</v>
      </c>
      <c r="K129" s="42" t="s">
        <v>184</v>
      </c>
      <c r="L129" s="42" t="s">
        <v>136</v>
      </c>
      <c r="M129" s="42">
        <v>1</v>
      </c>
      <c r="N129" s="103">
        <v>0.65</v>
      </c>
      <c r="O129" s="118">
        <f t="shared" si="5"/>
        <v>0.65</v>
      </c>
      <c r="P129" s="213">
        <f>E129*F129</f>
        <v>5.3310225735000003</v>
      </c>
      <c r="Q129" s="213">
        <f>SUM(O129:O132)</f>
        <v>0.65</v>
      </c>
      <c r="R129" s="213">
        <f>Q129*1.02*1.05*$R$14</f>
        <v>0.74912701500000012</v>
      </c>
      <c r="S129" s="209">
        <f>F129*$S$17</f>
        <v>0.96357409370505365</v>
      </c>
      <c r="T129" s="209">
        <f>E129*S129</f>
        <v>6.2632316090828484</v>
      </c>
    </row>
    <row r="130" spans="1:20" ht="5.0999999999999996" customHeight="1" x14ac:dyDescent="0.2">
      <c r="A130" s="208"/>
      <c r="B130" s="187"/>
      <c r="C130" s="141"/>
      <c r="D130" s="140"/>
      <c r="E130" s="143"/>
      <c r="F130" s="229"/>
      <c r="G130" s="146"/>
      <c r="H130" s="214"/>
      <c r="I130" s="148"/>
      <c r="J130" s="214"/>
      <c r="K130" s="42"/>
      <c r="L130" s="42"/>
      <c r="M130" s="42"/>
      <c r="N130" s="84"/>
      <c r="O130" s="118">
        <f t="shared" si="5"/>
        <v>0</v>
      </c>
      <c r="P130" s="214"/>
      <c r="Q130" s="214"/>
      <c r="R130" s="214"/>
      <c r="S130" s="209"/>
      <c r="T130" s="209"/>
    </row>
    <row r="131" spans="1:20" ht="5.0999999999999996" customHeight="1" x14ac:dyDescent="0.2">
      <c r="A131" s="208"/>
      <c r="B131" s="187"/>
      <c r="C131" s="141"/>
      <c r="D131" s="140"/>
      <c r="E131" s="143"/>
      <c r="F131" s="229"/>
      <c r="G131" s="146"/>
      <c r="H131" s="214"/>
      <c r="I131" s="148"/>
      <c r="J131" s="214"/>
      <c r="K131" s="42"/>
      <c r="L131" s="42"/>
      <c r="M131" s="93"/>
      <c r="N131" s="84"/>
      <c r="O131" s="118">
        <f t="shared" si="5"/>
        <v>0</v>
      </c>
      <c r="P131" s="214"/>
      <c r="Q131" s="214"/>
      <c r="R131" s="214"/>
      <c r="S131" s="209"/>
      <c r="T131" s="209"/>
    </row>
    <row r="132" spans="1:20" ht="5.0999999999999996" customHeight="1" x14ac:dyDescent="0.2">
      <c r="A132" s="208"/>
      <c r="B132" s="187"/>
      <c r="C132" s="141"/>
      <c r="D132" s="140"/>
      <c r="E132" s="144"/>
      <c r="F132" s="230"/>
      <c r="G132" s="146"/>
      <c r="H132" s="215"/>
      <c r="I132" s="149"/>
      <c r="J132" s="215"/>
      <c r="K132" s="42"/>
      <c r="L132" s="42"/>
      <c r="M132" s="42"/>
      <c r="N132" s="84"/>
      <c r="O132" s="118">
        <f t="shared" si="5"/>
        <v>0</v>
      </c>
      <c r="P132" s="215"/>
      <c r="Q132" s="215"/>
      <c r="R132" s="215"/>
      <c r="S132" s="209"/>
      <c r="T132" s="209"/>
    </row>
    <row r="133" spans="1:20" ht="6" customHeight="1" x14ac:dyDescent="0.2">
      <c r="A133" s="208">
        <v>6</v>
      </c>
      <c r="B133" s="199" t="s">
        <v>142</v>
      </c>
      <c r="C133" s="170" t="s">
        <v>156</v>
      </c>
      <c r="D133" s="169" t="s">
        <v>272</v>
      </c>
      <c r="E133" s="140">
        <v>0.3</v>
      </c>
      <c r="F133" s="228">
        <f>H133+J133+R133</f>
        <v>1.2812911987889999</v>
      </c>
      <c r="G133" s="140">
        <v>0.38400000000000001</v>
      </c>
      <c r="H133" s="213">
        <f>G133*$P$8/1000</f>
        <v>0.93212927999999995</v>
      </c>
      <c r="I133" s="184">
        <v>2.9999999999999997E-4</v>
      </c>
      <c r="J133" s="213">
        <f>I133*$P$9/1000</f>
        <v>8.8700699999999999E-4</v>
      </c>
      <c r="K133" s="47" t="s">
        <v>139</v>
      </c>
      <c r="L133" s="47" t="s">
        <v>136</v>
      </c>
      <c r="M133" s="42">
        <v>0.24399999999999999</v>
      </c>
      <c r="N133" s="42">
        <v>1.1000000000000001</v>
      </c>
      <c r="O133" s="118">
        <f t="shared" si="5"/>
        <v>0.26840000000000003</v>
      </c>
      <c r="P133" s="213">
        <f>E133*F133</f>
        <v>0.38438735963669995</v>
      </c>
      <c r="Q133" s="213">
        <f>SUM(O133:O136)</f>
        <v>0.30219000000000001</v>
      </c>
      <c r="R133" s="213">
        <f>Q133*1.02*1.05*$R$14</f>
        <v>0.34827491178900005</v>
      </c>
      <c r="S133" s="209">
        <f>F133*$S$17</f>
        <v>1.5053441297710008</v>
      </c>
      <c r="T133" s="209">
        <f>E133*S133</f>
        <v>0.45160323893130022</v>
      </c>
    </row>
    <row r="134" spans="1:20" ht="6" customHeight="1" x14ac:dyDescent="0.2">
      <c r="A134" s="208"/>
      <c r="B134" s="199"/>
      <c r="C134" s="170"/>
      <c r="D134" s="169"/>
      <c r="E134" s="140"/>
      <c r="F134" s="229"/>
      <c r="G134" s="140"/>
      <c r="H134" s="214"/>
      <c r="I134" s="184"/>
      <c r="J134" s="214"/>
      <c r="K134" s="47" t="s">
        <v>185</v>
      </c>
      <c r="L134" s="47" t="s">
        <v>136</v>
      </c>
      <c r="M134" s="42">
        <v>2E-3</v>
      </c>
      <c r="N134" s="42">
        <v>1.1000000000000001</v>
      </c>
      <c r="O134" s="118">
        <f t="shared" si="5"/>
        <v>2.2000000000000001E-3</v>
      </c>
      <c r="P134" s="214"/>
      <c r="Q134" s="214"/>
      <c r="R134" s="214"/>
      <c r="S134" s="209"/>
      <c r="T134" s="209"/>
    </row>
    <row r="135" spans="1:20" ht="6" customHeight="1" x14ac:dyDescent="0.2">
      <c r="A135" s="208"/>
      <c r="B135" s="199"/>
      <c r="C135" s="170"/>
      <c r="D135" s="169"/>
      <c r="E135" s="140"/>
      <c r="F135" s="229"/>
      <c r="G135" s="140"/>
      <c r="H135" s="214"/>
      <c r="I135" s="184"/>
      <c r="J135" s="214"/>
      <c r="K135" s="47" t="s">
        <v>138</v>
      </c>
      <c r="L135" s="47" t="s">
        <v>136</v>
      </c>
      <c r="M135" s="42">
        <v>2.7E-2</v>
      </c>
      <c r="N135" s="42">
        <v>1.17</v>
      </c>
      <c r="O135" s="118">
        <f t="shared" si="5"/>
        <v>3.159E-2</v>
      </c>
      <c r="P135" s="214"/>
      <c r="Q135" s="214"/>
      <c r="R135" s="214"/>
      <c r="S135" s="209"/>
      <c r="T135" s="209"/>
    </row>
    <row r="136" spans="1:20" ht="6" customHeight="1" x14ac:dyDescent="0.2">
      <c r="A136" s="208"/>
      <c r="B136" s="199"/>
      <c r="C136" s="170"/>
      <c r="D136" s="169"/>
      <c r="E136" s="140"/>
      <c r="F136" s="230"/>
      <c r="G136" s="140"/>
      <c r="H136" s="215"/>
      <c r="I136" s="184"/>
      <c r="J136" s="215"/>
      <c r="K136" s="47"/>
      <c r="L136" s="47"/>
      <c r="M136" s="47"/>
      <c r="N136" s="85"/>
      <c r="O136" s="118">
        <f t="shared" si="5"/>
        <v>0</v>
      </c>
      <c r="P136" s="215"/>
      <c r="Q136" s="215"/>
      <c r="R136" s="215"/>
      <c r="S136" s="209"/>
      <c r="T136" s="209"/>
    </row>
    <row r="137" spans="1:20" ht="6" customHeight="1" x14ac:dyDescent="0.2">
      <c r="A137" s="216"/>
      <c r="B137" s="219"/>
      <c r="C137" s="160" t="s">
        <v>275</v>
      </c>
      <c r="D137" s="222"/>
      <c r="E137" s="225"/>
      <c r="F137" s="228">
        <f>H137+J137+R137</f>
        <v>0</v>
      </c>
      <c r="G137" s="231"/>
      <c r="H137" s="213">
        <f>G137*$P$8/1000</f>
        <v>0</v>
      </c>
      <c r="I137" s="210"/>
      <c r="J137" s="213">
        <f>I137*$P$9/1000</f>
        <v>0</v>
      </c>
      <c r="K137" s="12"/>
      <c r="L137" s="23"/>
      <c r="M137" s="12"/>
      <c r="N137" s="23"/>
      <c r="O137" s="118">
        <f t="shared" si="5"/>
        <v>0</v>
      </c>
      <c r="P137" s="213">
        <f>E137*F137</f>
        <v>0</v>
      </c>
      <c r="Q137" s="213">
        <f>SUM(O137:O140)</f>
        <v>0</v>
      </c>
      <c r="R137" s="213">
        <f>Q137*1.02*1.05*$R$14</f>
        <v>0</v>
      </c>
      <c r="S137" s="209">
        <f>F137*$S$17</f>
        <v>0</v>
      </c>
      <c r="T137" s="209">
        <f>E137*S137</f>
        <v>0</v>
      </c>
    </row>
    <row r="138" spans="1:20" ht="6" customHeight="1" x14ac:dyDescent="0.2">
      <c r="A138" s="217"/>
      <c r="B138" s="220"/>
      <c r="C138" s="160"/>
      <c r="D138" s="223"/>
      <c r="E138" s="226"/>
      <c r="F138" s="229"/>
      <c r="G138" s="232"/>
      <c r="H138" s="214"/>
      <c r="I138" s="211"/>
      <c r="J138" s="214"/>
      <c r="K138" s="16"/>
      <c r="L138" s="16"/>
      <c r="M138" s="16"/>
      <c r="N138" s="25"/>
      <c r="O138" s="118">
        <f t="shared" si="5"/>
        <v>0</v>
      </c>
      <c r="P138" s="214"/>
      <c r="Q138" s="214"/>
      <c r="R138" s="214"/>
      <c r="S138" s="209"/>
      <c r="T138" s="209"/>
    </row>
    <row r="139" spans="1:20" ht="6" customHeight="1" x14ac:dyDescent="0.2">
      <c r="A139" s="217"/>
      <c r="B139" s="220"/>
      <c r="C139" s="160"/>
      <c r="D139" s="223"/>
      <c r="E139" s="226"/>
      <c r="F139" s="229"/>
      <c r="G139" s="232"/>
      <c r="H139" s="214"/>
      <c r="I139" s="211"/>
      <c r="J139" s="214"/>
      <c r="K139" s="16"/>
      <c r="L139" s="16"/>
      <c r="M139" s="16"/>
      <c r="N139" s="25"/>
      <c r="O139" s="118">
        <f t="shared" si="5"/>
        <v>0</v>
      </c>
      <c r="P139" s="214"/>
      <c r="Q139" s="214"/>
      <c r="R139" s="214"/>
      <c r="S139" s="209"/>
      <c r="T139" s="209"/>
    </row>
    <row r="140" spans="1:20" ht="6" customHeight="1" x14ac:dyDescent="0.2">
      <c r="A140" s="218"/>
      <c r="B140" s="221"/>
      <c r="C140" s="160"/>
      <c r="D140" s="224"/>
      <c r="E140" s="227"/>
      <c r="F140" s="230"/>
      <c r="G140" s="233"/>
      <c r="H140" s="215"/>
      <c r="I140" s="212"/>
      <c r="J140" s="215"/>
      <c r="K140" s="16"/>
      <c r="L140" s="16"/>
      <c r="M140" s="16"/>
      <c r="N140" s="25"/>
      <c r="O140" s="118">
        <f t="shared" si="5"/>
        <v>0</v>
      </c>
      <c r="P140" s="215"/>
      <c r="Q140" s="215"/>
      <c r="R140" s="215"/>
      <c r="S140" s="209"/>
      <c r="T140" s="209"/>
    </row>
    <row r="141" spans="1:20" ht="5.0999999999999996" customHeight="1" x14ac:dyDescent="0.2">
      <c r="A141" s="208">
        <v>1</v>
      </c>
      <c r="B141" s="187" t="s">
        <v>73</v>
      </c>
      <c r="C141" s="141" t="s">
        <v>186</v>
      </c>
      <c r="D141" s="140" t="s">
        <v>268</v>
      </c>
      <c r="E141" s="153">
        <v>0.26</v>
      </c>
      <c r="F141" s="228">
        <f>H141+J141+R141</f>
        <v>28.977013345000003</v>
      </c>
      <c r="G141" s="146">
        <v>0.7</v>
      </c>
      <c r="H141" s="213">
        <f>G141*$P$8/1000</f>
        <v>1.6991939999999999</v>
      </c>
      <c r="I141" s="150">
        <v>0.28000000000000003</v>
      </c>
      <c r="J141" s="213">
        <f>I141*$P$9/1000</f>
        <v>0.82787320000000009</v>
      </c>
      <c r="K141" s="42" t="s">
        <v>157</v>
      </c>
      <c r="L141" s="42" t="s">
        <v>146</v>
      </c>
      <c r="M141" s="42">
        <v>1.02</v>
      </c>
      <c r="N141" s="103">
        <v>22.5</v>
      </c>
      <c r="O141" s="118">
        <f t="shared" si="5"/>
        <v>22.95</v>
      </c>
      <c r="P141" s="213">
        <f>E141*F141</f>
        <v>7.534023469700001</v>
      </c>
      <c r="Q141" s="213">
        <f>SUM(O141:O144)</f>
        <v>22.95</v>
      </c>
      <c r="R141" s="213">
        <f>Q141*1.02*1.05*$R$14</f>
        <v>26.449946145000002</v>
      </c>
      <c r="S141" s="209">
        <f>F141*$S$17</f>
        <v>34.044077551160179</v>
      </c>
      <c r="T141" s="209">
        <f>E141*S141</f>
        <v>8.8514601633016472</v>
      </c>
    </row>
    <row r="142" spans="1:20" ht="5.0999999999999996" customHeight="1" x14ac:dyDescent="0.2">
      <c r="A142" s="208"/>
      <c r="B142" s="187"/>
      <c r="C142" s="141"/>
      <c r="D142" s="140"/>
      <c r="E142" s="154"/>
      <c r="F142" s="229"/>
      <c r="G142" s="146"/>
      <c r="H142" s="214"/>
      <c r="I142" s="151"/>
      <c r="J142" s="214"/>
      <c r="K142" s="42"/>
      <c r="L142" s="42"/>
      <c r="M142" s="42"/>
      <c r="N142" s="84"/>
      <c r="O142" s="118">
        <f t="shared" si="5"/>
        <v>0</v>
      </c>
      <c r="P142" s="214"/>
      <c r="Q142" s="214"/>
      <c r="R142" s="214"/>
      <c r="S142" s="209"/>
      <c r="T142" s="209"/>
    </row>
    <row r="143" spans="1:20" ht="5.0999999999999996" customHeight="1" x14ac:dyDescent="0.2">
      <c r="A143" s="208"/>
      <c r="B143" s="187"/>
      <c r="C143" s="141"/>
      <c r="D143" s="140"/>
      <c r="E143" s="154"/>
      <c r="F143" s="229"/>
      <c r="G143" s="146"/>
      <c r="H143" s="214"/>
      <c r="I143" s="151"/>
      <c r="J143" s="214"/>
      <c r="K143" s="42"/>
      <c r="L143" s="42"/>
      <c r="M143" s="42"/>
      <c r="N143" s="84"/>
      <c r="O143" s="118">
        <f t="shared" si="5"/>
        <v>0</v>
      </c>
      <c r="P143" s="214"/>
      <c r="Q143" s="214"/>
      <c r="R143" s="214"/>
      <c r="S143" s="209"/>
      <c r="T143" s="209"/>
    </row>
    <row r="144" spans="1:20" ht="5.0999999999999996" customHeight="1" x14ac:dyDescent="0.2">
      <c r="A144" s="208"/>
      <c r="B144" s="187"/>
      <c r="C144" s="141"/>
      <c r="D144" s="140"/>
      <c r="E144" s="155"/>
      <c r="F144" s="230"/>
      <c r="G144" s="146"/>
      <c r="H144" s="215"/>
      <c r="I144" s="152"/>
      <c r="J144" s="215"/>
      <c r="K144" s="42"/>
      <c r="L144" s="42"/>
      <c r="M144" s="42"/>
      <c r="N144" s="84"/>
      <c r="O144" s="118">
        <f t="shared" si="5"/>
        <v>0</v>
      </c>
      <c r="P144" s="215"/>
      <c r="Q144" s="215"/>
      <c r="R144" s="215"/>
      <c r="S144" s="209"/>
      <c r="T144" s="209"/>
    </row>
    <row r="145" spans="1:20" ht="6" customHeight="1" x14ac:dyDescent="0.2">
      <c r="A145" s="208">
        <v>2</v>
      </c>
      <c r="B145" s="187" t="s">
        <v>68</v>
      </c>
      <c r="C145" s="141" t="s">
        <v>265</v>
      </c>
      <c r="D145" s="140" t="s">
        <v>268</v>
      </c>
      <c r="E145" s="153">
        <v>0.76</v>
      </c>
      <c r="F145" s="228">
        <f>H145+J145+R145</f>
        <v>40.763737401</v>
      </c>
      <c r="G145" s="146">
        <v>5.86</v>
      </c>
      <c r="H145" s="213">
        <f>G145*$P$8/1000</f>
        <v>14.224681200000001</v>
      </c>
      <c r="I145" s="150">
        <v>7.14</v>
      </c>
      <c r="J145" s="213">
        <f>I145*$P$9/1000</f>
        <v>21.110766599999998</v>
      </c>
      <c r="K145" s="42" t="s">
        <v>175</v>
      </c>
      <c r="L145" s="42" t="s">
        <v>146</v>
      </c>
      <c r="M145" s="42">
        <v>0.157</v>
      </c>
      <c r="N145" s="95">
        <v>30</v>
      </c>
      <c r="O145" s="118">
        <f t="shared" si="5"/>
        <v>4.71</v>
      </c>
      <c r="P145" s="213">
        <f>E145*F145</f>
        <v>30.980440424760001</v>
      </c>
      <c r="Q145" s="213">
        <f>SUM(O145:O148)</f>
        <v>4.71</v>
      </c>
      <c r="R145" s="213">
        <f>Q145*1.02*1.05*$R$14</f>
        <v>5.4282896010000004</v>
      </c>
      <c r="S145" s="209">
        <f>F145*$S$17</f>
        <v>47.891886607914756</v>
      </c>
      <c r="T145" s="209">
        <f>E145*S145</f>
        <v>36.397833822015215</v>
      </c>
    </row>
    <row r="146" spans="1:20" ht="6" customHeight="1" x14ac:dyDescent="0.2">
      <c r="A146" s="208"/>
      <c r="B146" s="187"/>
      <c r="C146" s="141"/>
      <c r="D146" s="140"/>
      <c r="E146" s="154"/>
      <c r="F146" s="229"/>
      <c r="G146" s="146"/>
      <c r="H146" s="214"/>
      <c r="I146" s="151"/>
      <c r="J146" s="214"/>
      <c r="K146" s="42"/>
      <c r="L146" s="42"/>
      <c r="M146" s="42"/>
      <c r="N146" s="84"/>
      <c r="O146" s="118">
        <f t="shared" si="5"/>
        <v>0</v>
      </c>
      <c r="P146" s="214"/>
      <c r="Q146" s="214"/>
      <c r="R146" s="214"/>
      <c r="S146" s="209"/>
      <c r="T146" s="209"/>
    </row>
    <row r="147" spans="1:20" ht="6" customHeight="1" x14ac:dyDescent="0.2">
      <c r="A147" s="208"/>
      <c r="B147" s="187"/>
      <c r="C147" s="141"/>
      <c r="D147" s="140"/>
      <c r="E147" s="154"/>
      <c r="F147" s="229"/>
      <c r="G147" s="146"/>
      <c r="H147" s="214"/>
      <c r="I147" s="151"/>
      <c r="J147" s="214"/>
      <c r="K147" s="42"/>
      <c r="L147" s="42"/>
      <c r="M147" s="93"/>
      <c r="N147" s="84"/>
      <c r="O147" s="118">
        <f t="shared" si="5"/>
        <v>0</v>
      </c>
      <c r="P147" s="214"/>
      <c r="Q147" s="214"/>
      <c r="R147" s="214"/>
      <c r="S147" s="209"/>
      <c r="T147" s="209"/>
    </row>
    <row r="148" spans="1:20" ht="6" customHeight="1" x14ac:dyDescent="0.2">
      <c r="A148" s="208"/>
      <c r="B148" s="187"/>
      <c r="C148" s="141"/>
      <c r="D148" s="140"/>
      <c r="E148" s="155"/>
      <c r="F148" s="230"/>
      <c r="G148" s="146"/>
      <c r="H148" s="215"/>
      <c r="I148" s="152"/>
      <c r="J148" s="215"/>
      <c r="K148" s="42"/>
      <c r="L148" s="42"/>
      <c r="M148" s="42"/>
      <c r="N148" s="84"/>
      <c r="O148" s="118">
        <f t="shared" si="5"/>
        <v>0</v>
      </c>
      <c r="P148" s="215"/>
      <c r="Q148" s="215"/>
      <c r="R148" s="215"/>
      <c r="S148" s="209"/>
      <c r="T148" s="209"/>
    </row>
    <row r="149" spans="1:20" ht="6" customHeight="1" x14ac:dyDescent="0.2">
      <c r="A149" s="208">
        <v>3</v>
      </c>
      <c r="B149" s="187" t="s">
        <v>61</v>
      </c>
      <c r="C149" s="141" t="s">
        <v>208</v>
      </c>
      <c r="D149" s="200" t="s">
        <v>66</v>
      </c>
      <c r="E149" s="165">
        <v>1</v>
      </c>
      <c r="F149" s="228">
        <f>H149+J149+R149</f>
        <v>23.050062</v>
      </c>
      <c r="G149" s="146"/>
      <c r="H149" s="213">
        <f>G149*$P$8/1000</f>
        <v>0</v>
      </c>
      <c r="I149" s="150"/>
      <c r="J149" s="213">
        <f>I149*$P$9/1000</f>
        <v>0</v>
      </c>
      <c r="K149" s="42" t="s">
        <v>172</v>
      </c>
      <c r="L149" s="84" t="s">
        <v>66</v>
      </c>
      <c r="M149" s="42">
        <v>1</v>
      </c>
      <c r="N149" s="84">
        <v>20</v>
      </c>
      <c r="O149" s="118">
        <f t="shared" si="5"/>
        <v>20</v>
      </c>
      <c r="P149" s="213">
        <f>E149*F149</f>
        <v>23.050062</v>
      </c>
      <c r="Q149" s="213">
        <f>SUM(O149:O152)</f>
        <v>20</v>
      </c>
      <c r="R149" s="213">
        <f>Q149*1.02*1.05*$R$14</f>
        <v>23.050062</v>
      </c>
      <c r="S149" s="209">
        <f>F149*$S$17</f>
        <v>27.080710111294263</v>
      </c>
      <c r="T149" s="209">
        <f>E149*S149</f>
        <v>27.080710111294263</v>
      </c>
    </row>
    <row r="150" spans="1:20" ht="6" customHeight="1" x14ac:dyDescent="0.2">
      <c r="A150" s="208"/>
      <c r="B150" s="187"/>
      <c r="C150" s="141"/>
      <c r="D150" s="201"/>
      <c r="E150" s="166"/>
      <c r="F150" s="229"/>
      <c r="G150" s="146"/>
      <c r="H150" s="214"/>
      <c r="I150" s="151"/>
      <c r="J150" s="214"/>
      <c r="K150" s="42"/>
      <c r="L150" s="96"/>
      <c r="M150" s="93"/>
      <c r="N150" s="84"/>
      <c r="O150" s="118">
        <f t="shared" si="5"/>
        <v>0</v>
      </c>
      <c r="P150" s="214"/>
      <c r="Q150" s="214"/>
      <c r="R150" s="214"/>
      <c r="S150" s="209"/>
      <c r="T150" s="209"/>
    </row>
    <row r="151" spans="1:20" ht="6" customHeight="1" x14ac:dyDescent="0.2">
      <c r="A151" s="208"/>
      <c r="B151" s="187"/>
      <c r="C151" s="141"/>
      <c r="D151" s="201"/>
      <c r="E151" s="166"/>
      <c r="F151" s="229"/>
      <c r="G151" s="146"/>
      <c r="H151" s="214"/>
      <c r="I151" s="151"/>
      <c r="J151" s="214"/>
      <c r="K151" s="42"/>
      <c r="L151" s="96"/>
      <c r="M151" s="93"/>
      <c r="N151" s="84"/>
      <c r="O151" s="118">
        <f t="shared" si="5"/>
        <v>0</v>
      </c>
      <c r="P151" s="214"/>
      <c r="Q151" s="214"/>
      <c r="R151" s="214"/>
      <c r="S151" s="209"/>
      <c r="T151" s="209"/>
    </row>
    <row r="152" spans="1:20" ht="6" customHeight="1" x14ac:dyDescent="0.2">
      <c r="A152" s="208"/>
      <c r="B152" s="187"/>
      <c r="C152" s="141"/>
      <c r="D152" s="202"/>
      <c r="E152" s="167"/>
      <c r="F152" s="230"/>
      <c r="G152" s="146"/>
      <c r="H152" s="215"/>
      <c r="I152" s="152"/>
      <c r="J152" s="215"/>
      <c r="K152" s="42"/>
      <c r="L152" s="42"/>
      <c r="M152" s="42"/>
      <c r="N152" s="84"/>
      <c r="O152" s="118">
        <f t="shared" si="5"/>
        <v>0</v>
      </c>
      <c r="P152" s="215"/>
      <c r="Q152" s="215"/>
      <c r="R152" s="215"/>
      <c r="S152" s="209"/>
      <c r="T152" s="209"/>
    </row>
    <row r="153" spans="1:20" ht="5.0999999999999996" customHeight="1" x14ac:dyDescent="0.2">
      <c r="A153" s="208">
        <v>4</v>
      </c>
      <c r="B153" s="187" t="s">
        <v>61</v>
      </c>
      <c r="C153" s="141" t="s">
        <v>256</v>
      </c>
      <c r="D153" s="200" t="s">
        <v>66</v>
      </c>
      <c r="E153" s="165">
        <v>1</v>
      </c>
      <c r="F153" s="228">
        <f>H153+J153+R153</f>
        <v>22.090026917700005</v>
      </c>
      <c r="G153" s="146"/>
      <c r="H153" s="213">
        <f>G153*$P$8/1000</f>
        <v>0</v>
      </c>
      <c r="I153" s="150"/>
      <c r="J153" s="213">
        <f>I153*$P$9/1000</f>
        <v>0</v>
      </c>
      <c r="K153" s="42" t="s">
        <v>255</v>
      </c>
      <c r="L153" s="84" t="s">
        <v>66</v>
      </c>
      <c r="M153" s="42">
        <v>1</v>
      </c>
      <c r="N153" s="84">
        <v>19.167000000000002</v>
      </c>
      <c r="O153" s="118">
        <f t="shared" si="5"/>
        <v>19.167000000000002</v>
      </c>
      <c r="P153" s="213">
        <f>E153*F153</f>
        <v>22.090026917700005</v>
      </c>
      <c r="Q153" s="213">
        <f>SUM(O153:O156)</f>
        <v>19.167000000000002</v>
      </c>
      <c r="R153" s="213">
        <f>Q153*1.02*1.05*$R$14</f>
        <v>22.090026917700005</v>
      </c>
      <c r="S153" s="209">
        <f>F153*$S$17</f>
        <v>25.952798535158863</v>
      </c>
      <c r="T153" s="209">
        <f>E153*S153</f>
        <v>25.952798535158863</v>
      </c>
    </row>
    <row r="154" spans="1:20" ht="5.0999999999999996" customHeight="1" x14ac:dyDescent="0.2">
      <c r="A154" s="208"/>
      <c r="B154" s="187"/>
      <c r="C154" s="141"/>
      <c r="D154" s="201"/>
      <c r="E154" s="166"/>
      <c r="F154" s="229"/>
      <c r="G154" s="146"/>
      <c r="H154" s="214"/>
      <c r="I154" s="151"/>
      <c r="J154" s="214"/>
      <c r="K154" s="42"/>
      <c r="L154" s="96"/>
      <c r="M154" s="93"/>
      <c r="N154" s="84"/>
      <c r="O154" s="118">
        <f t="shared" si="5"/>
        <v>0</v>
      </c>
      <c r="P154" s="214"/>
      <c r="Q154" s="214"/>
      <c r="R154" s="214"/>
      <c r="S154" s="209"/>
      <c r="T154" s="209"/>
    </row>
    <row r="155" spans="1:20" ht="5.0999999999999996" customHeight="1" x14ac:dyDescent="0.2">
      <c r="A155" s="208"/>
      <c r="B155" s="187"/>
      <c r="C155" s="141"/>
      <c r="D155" s="201"/>
      <c r="E155" s="166"/>
      <c r="F155" s="229"/>
      <c r="G155" s="146"/>
      <c r="H155" s="214"/>
      <c r="I155" s="151"/>
      <c r="J155" s="214"/>
      <c r="K155" s="42"/>
      <c r="L155" s="96"/>
      <c r="M155" s="93"/>
      <c r="N155" s="84"/>
      <c r="O155" s="118">
        <f t="shared" si="5"/>
        <v>0</v>
      </c>
      <c r="P155" s="214"/>
      <c r="Q155" s="214"/>
      <c r="R155" s="214"/>
      <c r="S155" s="209"/>
      <c r="T155" s="209"/>
    </row>
    <row r="156" spans="1:20" ht="5.0999999999999996" customHeight="1" x14ac:dyDescent="0.2">
      <c r="A156" s="208"/>
      <c r="B156" s="187"/>
      <c r="C156" s="141"/>
      <c r="D156" s="202"/>
      <c r="E156" s="167"/>
      <c r="F156" s="230"/>
      <c r="G156" s="146"/>
      <c r="H156" s="215"/>
      <c r="I156" s="152"/>
      <c r="J156" s="215"/>
      <c r="K156" s="42"/>
      <c r="L156" s="42"/>
      <c r="M156" s="42"/>
      <c r="N156" s="84"/>
      <c r="O156" s="118">
        <f t="shared" si="5"/>
        <v>0</v>
      </c>
      <c r="P156" s="215"/>
      <c r="Q156" s="215"/>
      <c r="R156" s="215"/>
      <c r="S156" s="209"/>
      <c r="T156" s="209"/>
    </row>
    <row r="157" spans="1:20" ht="5.0999999999999996" customHeight="1" x14ac:dyDescent="0.2">
      <c r="A157" s="208">
        <v>5</v>
      </c>
      <c r="B157" s="187" t="s">
        <v>61</v>
      </c>
      <c r="C157" s="141" t="s">
        <v>254</v>
      </c>
      <c r="D157" s="200" t="s">
        <v>66</v>
      </c>
      <c r="E157" s="165">
        <v>1</v>
      </c>
      <c r="F157" s="228">
        <f>H157+J157+R157</f>
        <v>27.660074400000003</v>
      </c>
      <c r="G157" s="146"/>
      <c r="H157" s="213">
        <f>G157*$P$8/1000</f>
        <v>0</v>
      </c>
      <c r="I157" s="150"/>
      <c r="J157" s="213">
        <f>I157*$P$9/1000</f>
        <v>0</v>
      </c>
      <c r="K157" s="42" t="s">
        <v>255</v>
      </c>
      <c r="L157" s="84" t="s">
        <v>66</v>
      </c>
      <c r="M157" s="42">
        <v>1</v>
      </c>
      <c r="N157" s="84">
        <v>24</v>
      </c>
      <c r="O157" s="118">
        <f t="shared" si="5"/>
        <v>24</v>
      </c>
      <c r="P157" s="213">
        <f>E157*F157</f>
        <v>27.660074400000003</v>
      </c>
      <c r="Q157" s="213">
        <f>SUM(O157:O160)</f>
        <v>24</v>
      </c>
      <c r="R157" s="213">
        <f>Q157*1.02*1.05*$R$14</f>
        <v>27.660074400000003</v>
      </c>
      <c r="S157" s="209">
        <f>F157*$S$17</f>
        <v>32.496852133553119</v>
      </c>
      <c r="T157" s="209">
        <f>E157*S157</f>
        <v>32.496852133553119</v>
      </c>
    </row>
    <row r="158" spans="1:20" ht="5.0999999999999996" customHeight="1" x14ac:dyDescent="0.2">
      <c r="A158" s="208"/>
      <c r="B158" s="187"/>
      <c r="C158" s="141"/>
      <c r="D158" s="201"/>
      <c r="E158" s="166"/>
      <c r="F158" s="229"/>
      <c r="G158" s="146"/>
      <c r="H158" s="214"/>
      <c r="I158" s="151"/>
      <c r="J158" s="214"/>
      <c r="K158" s="42"/>
      <c r="L158" s="96"/>
      <c r="M158" s="93"/>
      <c r="N158" s="84"/>
      <c r="O158" s="118">
        <f t="shared" si="5"/>
        <v>0</v>
      </c>
      <c r="P158" s="214"/>
      <c r="Q158" s="214"/>
      <c r="R158" s="214"/>
      <c r="S158" s="209"/>
      <c r="T158" s="209"/>
    </row>
    <row r="159" spans="1:20" ht="5.0999999999999996" customHeight="1" x14ac:dyDescent="0.2">
      <c r="A159" s="208"/>
      <c r="B159" s="187"/>
      <c r="C159" s="141"/>
      <c r="D159" s="201"/>
      <c r="E159" s="166"/>
      <c r="F159" s="229"/>
      <c r="G159" s="146"/>
      <c r="H159" s="214"/>
      <c r="I159" s="151"/>
      <c r="J159" s="214"/>
      <c r="K159" s="42"/>
      <c r="L159" s="96"/>
      <c r="M159" s="93"/>
      <c r="N159" s="84"/>
      <c r="O159" s="118">
        <f t="shared" si="5"/>
        <v>0</v>
      </c>
      <c r="P159" s="214"/>
      <c r="Q159" s="214"/>
      <c r="R159" s="214"/>
      <c r="S159" s="209"/>
      <c r="T159" s="209"/>
    </row>
    <row r="160" spans="1:20" ht="5.0999999999999996" customHeight="1" x14ac:dyDescent="0.2">
      <c r="A160" s="208"/>
      <c r="B160" s="187"/>
      <c r="C160" s="141"/>
      <c r="D160" s="202"/>
      <c r="E160" s="167"/>
      <c r="F160" s="230"/>
      <c r="G160" s="146"/>
      <c r="H160" s="215"/>
      <c r="I160" s="152"/>
      <c r="J160" s="215"/>
      <c r="K160" s="42"/>
      <c r="L160" s="42"/>
      <c r="M160" s="42"/>
      <c r="N160" s="84"/>
      <c r="O160" s="118">
        <f t="shared" si="5"/>
        <v>0</v>
      </c>
      <c r="P160" s="215"/>
      <c r="Q160" s="215"/>
      <c r="R160" s="215"/>
      <c r="S160" s="209"/>
      <c r="T160" s="209"/>
    </row>
    <row r="161" spans="1:20" ht="6" customHeight="1" x14ac:dyDescent="0.2">
      <c r="A161" s="208">
        <v>6</v>
      </c>
      <c r="B161" s="187" t="s">
        <v>61</v>
      </c>
      <c r="C161" s="141" t="s">
        <v>209</v>
      </c>
      <c r="D161" s="200" t="s">
        <v>66</v>
      </c>
      <c r="E161" s="165">
        <v>1</v>
      </c>
      <c r="F161" s="228">
        <f>H161+J161+R161</f>
        <v>74.912701499999997</v>
      </c>
      <c r="G161" s="146"/>
      <c r="H161" s="213">
        <f>G161*$P$8/1000</f>
        <v>0</v>
      </c>
      <c r="I161" s="150"/>
      <c r="J161" s="213">
        <f>I161*$P$9/1000</f>
        <v>0</v>
      </c>
      <c r="K161" s="42" t="s">
        <v>173</v>
      </c>
      <c r="L161" s="84" t="s">
        <v>66</v>
      </c>
      <c r="M161" s="42">
        <v>1</v>
      </c>
      <c r="N161" s="84">
        <v>65</v>
      </c>
      <c r="O161" s="118">
        <f t="shared" si="5"/>
        <v>65</v>
      </c>
      <c r="P161" s="213">
        <f>E161*F161</f>
        <v>74.912701499999997</v>
      </c>
      <c r="Q161" s="213">
        <f>SUM(O161:O164)</f>
        <v>65</v>
      </c>
      <c r="R161" s="213">
        <f>Q161*1.02*1.05*$R$14</f>
        <v>74.912701499999997</v>
      </c>
      <c r="S161" s="209">
        <f>F161*$S$17</f>
        <v>88.012307861706347</v>
      </c>
      <c r="T161" s="209">
        <f>E161*S161</f>
        <v>88.012307861706347</v>
      </c>
    </row>
    <row r="162" spans="1:20" ht="6" customHeight="1" x14ac:dyDescent="0.2">
      <c r="A162" s="208"/>
      <c r="B162" s="187"/>
      <c r="C162" s="141"/>
      <c r="D162" s="201"/>
      <c r="E162" s="166"/>
      <c r="F162" s="229"/>
      <c r="G162" s="146"/>
      <c r="H162" s="214"/>
      <c r="I162" s="151"/>
      <c r="J162" s="214"/>
      <c r="K162" s="42"/>
      <c r="L162" s="96"/>
      <c r="M162" s="93"/>
      <c r="N162" s="84"/>
      <c r="O162" s="118">
        <f t="shared" si="5"/>
        <v>0</v>
      </c>
      <c r="P162" s="214"/>
      <c r="Q162" s="214"/>
      <c r="R162" s="214"/>
      <c r="S162" s="209"/>
      <c r="T162" s="209"/>
    </row>
    <row r="163" spans="1:20" ht="6" customHeight="1" x14ac:dyDescent="0.2">
      <c r="A163" s="208"/>
      <c r="B163" s="187"/>
      <c r="C163" s="141"/>
      <c r="D163" s="201"/>
      <c r="E163" s="166"/>
      <c r="F163" s="229"/>
      <c r="G163" s="146"/>
      <c r="H163" s="214"/>
      <c r="I163" s="151"/>
      <c r="J163" s="214"/>
      <c r="K163" s="42"/>
      <c r="L163" s="96"/>
      <c r="M163" s="93"/>
      <c r="N163" s="84"/>
      <c r="O163" s="118">
        <f t="shared" si="5"/>
        <v>0</v>
      </c>
      <c r="P163" s="214"/>
      <c r="Q163" s="214"/>
      <c r="R163" s="214"/>
      <c r="S163" s="209"/>
      <c r="T163" s="209"/>
    </row>
    <row r="164" spans="1:20" ht="6" customHeight="1" x14ac:dyDescent="0.2">
      <c r="A164" s="208"/>
      <c r="B164" s="187"/>
      <c r="C164" s="141"/>
      <c r="D164" s="202"/>
      <c r="E164" s="167"/>
      <c r="F164" s="230"/>
      <c r="G164" s="146"/>
      <c r="H164" s="215"/>
      <c r="I164" s="152"/>
      <c r="J164" s="215"/>
      <c r="K164" s="42"/>
      <c r="L164" s="42"/>
      <c r="M164" s="42"/>
      <c r="N164" s="84"/>
      <c r="O164" s="118">
        <f t="shared" si="5"/>
        <v>0</v>
      </c>
      <c r="P164" s="215"/>
      <c r="Q164" s="215"/>
      <c r="R164" s="215"/>
      <c r="S164" s="209"/>
      <c r="T164" s="209"/>
    </row>
    <row r="165" spans="1:20" ht="5.0999999999999996" customHeight="1" x14ac:dyDescent="0.2">
      <c r="A165" s="208">
        <v>7</v>
      </c>
      <c r="B165" s="187" t="s">
        <v>61</v>
      </c>
      <c r="C165" s="175" t="s">
        <v>145</v>
      </c>
      <c r="D165" s="161" t="s">
        <v>66</v>
      </c>
      <c r="E165" s="165">
        <v>1</v>
      </c>
      <c r="F165" s="228">
        <f>H165+J165+R165</f>
        <v>115.25031000000001</v>
      </c>
      <c r="G165" s="140"/>
      <c r="H165" s="213">
        <f>G165*$P$8/1000</f>
        <v>0</v>
      </c>
      <c r="I165" s="140"/>
      <c r="J165" s="213">
        <f>I165*$P$9/1000</f>
        <v>0</v>
      </c>
      <c r="K165" s="84" t="s">
        <v>147</v>
      </c>
      <c r="L165" s="84" t="s">
        <v>66</v>
      </c>
      <c r="M165" s="84">
        <v>1</v>
      </c>
      <c r="N165" s="84">
        <v>100</v>
      </c>
      <c r="O165" s="118">
        <f t="shared" ref="O165:O172" si="6">M165*N165</f>
        <v>100</v>
      </c>
      <c r="P165" s="213">
        <f>E165*F165</f>
        <v>115.25031000000001</v>
      </c>
      <c r="Q165" s="213">
        <f>SUM(O165:O168)</f>
        <v>100</v>
      </c>
      <c r="R165" s="213">
        <f>Q165*1.02*1.05*$R$14</f>
        <v>115.25031000000001</v>
      </c>
      <c r="S165" s="209">
        <f>F165*$S$17</f>
        <v>135.40355055647132</v>
      </c>
      <c r="T165" s="209">
        <f>E165*S165</f>
        <v>135.40355055647132</v>
      </c>
    </row>
    <row r="166" spans="1:20" ht="5.0999999999999996" customHeight="1" x14ac:dyDescent="0.2">
      <c r="A166" s="208"/>
      <c r="B166" s="187"/>
      <c r="C166" s="176"/>
      <c r="D166" s="162"/>
      <c r="E166" s="166"/>
      <c r="F166" s="229"/>
      <c r="G166" s="140"/>
      <c r="H166" s="214"/>
      <c r="I166" s="140"/>
      <c r="J166" s="214"/>
      <c r="K166" s="42"/>
      <c r="L166" s="42"/>
      <c r="M166" s="42"/>
      <c r="N166" s="43"/>
      <c r="O166" s="118">
        <f t="shared" si="6"/>
        <v>0</v>
      </c>
      <c r="P166" s="214"/>
      <c r="Q166" s="214"/>
      <c r="R166" s="214"/>
      <c r="S166" s="209"/>
      <c r="T166" s="209"/>
    </row>
    <row r="167" spans="1:20" ht="5.0999999999999996" customHeight="1" x14ac:dyDescent="0.2">
      <c r="A167" s="208"/>
      <c r="B167" s="187"/>
      <c r="C167" s="176"/>
      <c r="D167" s="162"/>
      <c r="E167" s="166"/>
      <c r="F167" s="229"/>
      <c r="G167" s="140"/>
      <c r="H167" s="214"/>
      <c r="I167" s="140"/>
      <c r="J167" s="214"/>
      <c r="K167" s="42"/>
      <c r="L167" s="42"/>
      <c r="M167" s="42"/>
      <c r="N167" s="43"/>
      <c r="O167" s="118">
        <f t="shared" si="6"/>
        <v>0</v>
      </c>
      <c r="P167" s="214"/>
      <c r="Q167" s="214"/>
      <c r="R167" s="214"/>
      <c r="S167" s="209"/>
      <c r="T167" s="209"/>
    </row>
    <row r="168" spans="1:20" ht="5.0999999999999996" customHeight="1" x14ac:dyDescent="0.2">
      <c r="A168" s="208"/>
      <c r="B168" s="187"/>
      <c r="C168" s="177"/>
      <c r="D168" s="163"/>
      <c r="E168" s="167"/>
      <c r="F168" s="230"/>
      <c r="G168" s="140"/>
      <c r="H168" s="215"/>
      <c r="I168" s="140"/>
      <c r="J168" s="215"/>
      <c r="K168" s="42"/>
      <c r="L168" s="42"/>
      <c r="M168" s="42"/>
      <c r="N168" s="84"/>
      <c r="O168" s="118">
        <f t="shared" si="6"/>
        <v>0</v>
      </c>
      <c r="P168" s="215"/>
      <c r="Q168" s="215"/>
      <c r="R168" s="215"/>
      <c r="S168" s="209"/>
      <c r="T168" s="209"/>
    </row>
    <row r="169" spans="1:20" ht="5.0999999999999996" customHeight="1" x14ac:dyDescent="0.2">
      <c r="A169" s="208">
        <v>8</v>
      </c>
      <c r="B169" s="187" t="s">
        <v>151</v>
      </c>
      <c r="C169" s="141" t="s">
        <v>187</v>
      </c>
      <c r="D169" s="140" t="s">
        <v>136</v>
      </c>
      <c r="E169" s="142">
        <v>8.6999999999999993</v>
      </c>
      <c r="F169" s="228">
        <f>H169+J169+R169</f>
        <v>0.82015731900000011</v>
      </c>
      <c r="G169" s="146">
        <v>2.7799999999999998E-2</v>
      </c>
      <c r="H169" s="213">
        <f>G169*$P$8/1000</f>
        <v>6.7482275999999994E-2</v>
      </c>
      <c r="I169" s="147">
        <v>1.1999999999999999E-3</v>
      </c>
      <c r="J169" s="213">
        <f>I169*$P$9/1000</f>
        <v>3.5480279999999999E-3</v>
      </c>
      <c r="K169" s="42" t="s">
        <v>184</v>
      </c>
      <c r="L169" s="42" t="s">
        <v>136</v>
      </c>
      <c r="M169" s="42">
        <v>1</v>
      </c>
      <c r="N169" s="103">
        <v>0.65</v>
      </c>
      <c r="O169" s="118">
        <f t="shared" si="6"/>
        <v>0.65</v>
      </c>
      <c r="P169" s="213">
        <f>E169*F169</f>
        <v>7.1353686753000005</v>
      </c>
      <c r="Q169" s="213">
        <f>SUM(O169:O172)</f>
        <v>0.65</v>
      </c>
      <c r="R169" s="213">
        <f>Q169*1.02*1.05*$R$14</f>
        <v>0.74912701500000012</v>
      </c>
      <c r="S169" s="209">
        <f>F169*$S$17</f>
        <v>0.96357409370505365</v>
      </c>
      <c r="T169" s="209">
        <f>E169*S169</f>
        <v>8.3830946152339667</v>
      </c>
    </row>
    <row r="170" spans="1:20" ht="5.0999999999999996" customHeight="1" x14ac:dyDescent="0.2">
      <c r="A170" s="208"/>
      <c r="B170" s="187"/>
      <c r="C170" s="141"/>
      <c r="D170" s="140"/>
      <c r="E170" s="143"/>
      <c r="F170" s="229"/>
      <c r="G170" s="146"/>
      <c r="H170" s="214"/>
      <c r="I170" s="148"/>
      <c r="J170" s="214"/>
      <c r="K170" s="42"/>
      <c r="L170" s="42"/>
      <c r="M170" s="42"/>
      <c r="N170" s="84"/>
      <c r="O170" s="118">
        <f t="shared" si="6"/>
        <v>0</v>
      </c>
      <c r="P170" s="214"/>
      <c r="Q170" s="214"/>
      <c r="R170" s="214"/>
      <c r="S170" s="209"/>
      <c r="T170" s="209"/>
    </row>
    <row r="171" spans="1:20" ht="5.0999999999999996" customHeight="1" x14ac:dyDescent="0.2">
      <c r="A171" s="208"/>
      <c r="B171" s="187"/>
      <c r="C171" s="141"/>
      <c r="D171" s="140"/>
      <c r="E171" s="143"/>
      <c r="F171" s="229"/>
      <c r="G171" s="146"/>
      <c r="H171" s="214"/>
      <c r="I171" s="148"/>
      <c r="J171" s="214"/>
      <c r="K171" s="42"/>
      <c r="L171" s="42"/>
      <c r="M171" s="93"/>
      <c r="N171" s="84"/>
      <c r="O171" s="118">
        <f t="shared" si="6"/>
        <v>0</v>
      </c>
      <c r="P171" s="214"/>
      <c r="Q171" s="214"/>
      <c r="R171" s="214"/>
      <c r="S171" s="209"/>
      <c r="T171" s="209"/>
    </row>
    <row r="172" spans="1:20" ht="5.0999999999999996" customHeight="1" x14ac:dyDescent="0.2">
      <c r="A172" s="208"/>
      <c r="B172" s="187"/>
      <c r="C172" s="141"/>
      <c r="D172" s="140"/>
      <c r="E172" s="144"/>
      <c r="F172" s="230"/>
      <c r="G172" s="146"/>
      <c r="H172" s="215"/>
      <c r="I172" s="149"/>
      <c r="J172" s="215"/>
      <c r="K172" s="42"/>
      <c r="L172" s="42"/>
      <c r="M172" s="42"/>
      <c r="N172" s="84"/>
      <c r="O172" s="118">
        <f t="shared" si="6"/>
        <v>0</v>
      </c>
      <c r="P172" s="215"/>
      <c r="Q172" s="215"/>
      <c r="R172" s="215"/>
      <c r="S172" s="209"/>
      <c r="T172" s="209"/>
    </row>
    <row r="173" spans="1:20" ht="5.0999999999999996" customHeight="1" x14ac:dyDescent="0.2">
      <c r="A173" s="208">
        <v>9</v>
      </c>
      <c r="B173" s="187" t="s">
        <v>61</v>
      </c>
      <c r="C173" s="141" t="s">
        <v>158</v>
      </c>
      <c r="D173" s="140" t="s">
        <v>136</v>
      </c>
      <c r="E173" s="142">
        <v>18.5</v>
      </c>
      <c r="F173" s="228">
        <f>H173+J173+R173</f>
        <v>0.74912701500000012</v>
      </c>
      <c r="G173" s="146"/>
      <c r="H173" s="213">
        <f>G173*$P$8/1000</f>
        <v>0</v>
      </c>
      <c r="I173" s="147"/>
      <c r="J173" s="213">
        <f>I173*$P$9/1000</f>
        <v>0</v>
      </c>
      <c r="K173" s="42" t="s">
        <v>176</v>
      </c>
      <c r="L173" s="42" t="s">
        <v>136</v>
      </c>
      <c r="M173" s="42">
        <v>1</v>
      </c>
      <c r="N173" s="84">
        <v>0.65</v>
      </c>
      <c r="O173" s="118">
        <f t="shared" ref="O173:O200" si="7">M173*N173</f>
        <v>0.65</v>
      </c>
      <c r="P173" s="213">
        <f>E173*F173</f>
        <v>13.858849777500001</v>
      </c>
      <c r="Q173" s="213">
        <f>SUM(O173:O176)</f>
        <v>0.65</v>
      </c>
      <c r="R173" s="213">
        <f>Q173*1.02*1.05*$R$14</f>
        <v>0.74912701500000012</v>
      </c>
      <c r="S173" s="209">
        <f>F173*$S$17</f>
        <v>0.88012307861706363</v>
      </c>
      <c r="T173" s="209">
        <f>E173*S173</f>
        <v>16.282276954415678</v>
      </c>
    </row>
    <row r="174" spans="1:20" ht="5.0999999999999996" customHeight="1" x14ac:dyDescent="0.2">
      <c r="A174" s="208"/>
      <c r="B174" s="187"/>
      <c r="C174" s="141"/>
      <c r="D174" s="140"/>
      <c r="E174" s="143"/>
      <c r="F174" s="229"/>
      <c r="G174" s="146"/>
      <c r="H174" s="214"/>
      <c r="I174" s="148"/>
      <c r="J174" s="214"/>
      <c r="K174" s="42"/>
      <c r="L174" s="42"/>
      <c r="M174" s="42"/>
      <c r="N174" s="84"/>
      <c r="O174" s="118">
        <f t="shared" si="7"/>
        <v>0</v>
      </c>
      <c r="P174" s="214"/>
      <c r="Q174" s="214"/>
      <c r="R174" s="214"/>
      <c r="S174" s="209"/>
      <c r="T174" s="209"/>
    </row>
    <row r="175" spans="1:20" ht="5.0999999999999996" customHeight="1" x14ac:dyDescent="0.2">
      <c r="A175" s="208"/>
      <c r="B175" s="187"/>
      <c r="C175" s="141"/>
      <c r="D175" s="140"/>
      <c r="E175" s="143"/>
      <c r="F175" s="229"/>
      <c r="G175" s="146"/>
      <c r="H175" s="214"/>
      <c r="I175" s="148"/>
      <c r="J175" s="214"/>
      <c r="K175" s="42"/>
      <c r="L175" s="42"/>
      <c r="M175" s="93"/>
      <c r="N175" s="84"/>
      <c r="O175" s="118">
        <f t="shared" si="7"/>
        <v>0</v>
      </c>
      <c r="P175" s="214"/>
      <c r="Q175" s="214"/>
      <c r="R175" s="214"/>
      <c r="S175" s="209"/>
      <c r="T175" s="209"/>
    </row>
    <row r="176" spans="1:20" ht="5.0999999999999996" customHeight="1" x14ac:dyDescent="0.2">
      <c r="A176" s="208"/>
      <c r="B176" s="187"/>
      <c r="C176" s="141"/>
      <c r="D176" s="140"/>
      <c r="E176" s="144"/>
      <c r="F176" s="230"/>
      <c r="G176" s="146"/>
      <c r="H176" s="215"/>
      <c r="I176" s="149"/>
      <c r="J176" s="215"/>
      <c r="K176" s="42"/>
      <c r="L176" s="42"/>
      <c r="M176" s="42"/>
      <c r="N176" s="84"/>
      <c r="O176" s="118">
        <f t="shared" si="7"/>
        <v>0</v>
      </c>
      <c r="P176" s="215"/>
      <c r="Q176" s="215"/>
      <c r="R176" s="215"/>
      <c r="S176" s="209"/>
      <c r="T176" s="209"/>
    </row>
    <row r="177" spans="1:20" ht="6" customHeight="1" x14ac:dyDescent="0.2">
      <c r="A177" s="208">
        <v>10</v>
      </c>
      <c r="B177" s="199" t="s">
        <v>72</v>
      </c>
      <c r="C177" s="170" t="s">
        <v>228</v>
      </c>
      <c r="D177" s="169" t="s">
        <v>272</v>
      </c>
      <c r="E177" s="140">
        <v>6.7</v>
      </c>
      <c r="F177" s="228">
        <f>H177+J177+R177</f>
        <v>0.97408847760000006</v>
      </c>
      <c r="G177" s="140">
        <v>0.19500000000000001</v>
      </c>
      <c r="H177" s="213">
        <f>G177*$P$8/1000</f>
        <v>0.47334690000000001</v>
      </c>
      <c r="I177" s="140">
        <v>1.4999999999999999E-2</v>
      </c>
      <c r="J177" s="213">
        <f>I177*$P$9/1000</f>
        <v>4.4350349999999997E-2</v>
      </c>
      <c r="K177" s="47" t="s">
        <v>137</v>
      </c>
      <c r="L177" s="47" t="s">
        <v>136</v>
      </c>
      <c r="M177" s="42">
        <v>2.4</v>
      </c>
      <c r="N177" s="42">
        <v>0.16500000000000001</v>
      </c>
      <c r="O177" s="118">
        <f t="shared" si="7"/>
        <v>0.39600000000000002</v>
      </c>
      <c r="P177" s="213">
        <f>E177*F177</f>
        <v>6.5263927999200009</v>
      </c>
      <c r="Q177" s="213">
        <f>SUM(O177:O180)</f>
        <v>0.39600000000000002</v>
      </c>
      <c r="R177" s="213">
        <f>Q177*1.02*1.05*$R$14</f>
        <v>0.4563912276</v>
      </c>
      <c r="S177" s="209">
        <f>F177*$S$17</f>
        <v>1.1444224178068396</v>
      </c>
      <c r="T177" s="209">
        <f>E177*S177</f>
        <v>7.667630199305826</v>
      </c>
    </row>
    <row r="178" spans="1:20" ht="6" customHeight="1" x14ac:dyDescent="0.2">
      <c r="A178" s="208"/>
      <c r="B178" s="199"/>
      <c r="C178" s="170"/>
      <c r="D178" s="169"/>
      <c r="E178" s="140"/>
      <c r="F178" s="229"/>
      <c r="G178" s="140"/>
      <c r="H178" s="214"/>
      <c r="I178" s="140"/>
      <c r="J178" s="214"/>
      <c r="K178" s="47"/>
      <c r="L178" s="47"/>
      <c r="M178" s="42"/>
      <c r="N178" s="42"/>
      <c r="O178" s="118">
        <f t="shared" si="7"/>
        <v>0</v>
      </c>
      <c r="P178" s="214"/>
      <c r="Q178" s="214"/>
      <c r="R178" s="214"/>
      <c r="S178" s="209"/>
      <c r="T178" s="209"/>
    </row>
    <row r="179" spans="1:20" ht="6" customHeight="1" x14ac:dyDescent="0.2">
      <c r="A179" s="208"/>
      <c r="B179" s="199"/>
      <c r="C179" s="170"/>
      <c r="D179" s="169"/>
      <c r="E179" s="140"/>
      <c r="F179" s="229"/>
      <c r="G179" s="140"/>
      <c r="H179" s="214"/>
      <c r="I179" s="140"/>
      <c r="J179" s="214"/>
      <c r="K179" s="47"/>
      <c r="L179" s="47"/>
      <c r="M179" s="42"/>
      <c r="N179" s="42"/>
      <c r="O179" s="118">
        <f t="shared" si="7"/>
        <v>0</v>
      </c>
      <c r="P179" s="214"/>
      <c r="Q179" s="214"/>
      <c r="R179" s="214"/>
      <c r="S179" s="209"/>
      <c r="T179" s="209"/>
    </row>
    <row r="180" spans="1:20" ht="6" customHeight="1" x14ac:dyDescent="0.2">
      <c r="A180" s="208"/>
      <c r="B180" s="199"/>
      <c r="C180" s="170"/>
      <c r="D180" s="169"/>
      <c r="E180" s="140"/>
      <c r="F180" s="230"/>
      <c r="G180" s="140"/>
      <c r="H180" s="215"/>
      <c r="I180" s="140"/>
      <c r="J180" s="215"/>
      <c r="K180" s="47"/>
      <c r="L180" s="47"/>
      <c r="M180" s="47"/>
      <c r="N180" s="85"/>
      <c r="O180" s="118">
        <f t="shared" si="7"/>
        <v>0</v>
      </c>
      <c r="P180" s="215"/>
      <c r="Q180" s="215"/>
      <c r="R180" s="215"/>
      <c r="S180" s="209"/>
      <c r="T180" s="209"/>
    </row>
    <row r="181" spans="1:20" ht="6" customHeight="1" x14ac:dyDescent="0.2">
      <c r="A181" s="216"/>
      <c r="B181" s="219"/>
      <c r="C181" s="160" t="s">
        <v>316</v>
      </c>
      <c r="D181" s="222"/>
      <c r="E181" s="225"/>
      <c r="F181" s="228">
        <f>H181+J181+R181</f>
        <v>0</v>
      </c>
      <c r="G181" s="231"/>
      <c r="H181" s="213">
        <f>G181*$P$8/1000</f>
        <v>0</v>
      </c>
      <c r="I181" s="210"/>
      <c r="J181" s="213">
        <f>I181*$P$9/1000</f>
        <v>0</v>
      </c>
      <c r="K181" s="12"/>
      <c r="L181" s="23"/>
      <c r="M181" s="12"/>
      <c r="N181" s="23"/>
      <c r="O181" s="118">
        <f t="shared" si="7"/>
        <v>0</v>
      </c>
      <c r="P181" s="213">
        <f>E181*F181</f>
        <v>0</v>
      </c>
      <c r="Q181" s="213">
        <f>SUM(O181:O184)</f>
        <v>0</v>
      </c>
      <c r="R181" s="213">
        <f>Q181*1.02*1.05*$R$14</f>
        <v>0</v>
      </c>
      <c r="S181" s="209">
        <f>F181*$S$17</f>
        <v>0</v>
      </c>
      <c r="T181" s="209">
        <f>E181*S181</f>
        <v>0</v>
      </c>
    </row>
    <row r="182" spans="1:20" ht="6" customHeight="1" x14ac:dyDescent="0.2">
      <c r="A182" s="217"/>
      <c r="B182" s="220"/>
      <c r="C182" s="160"/>
      <c r="D182" s="223"/>
      <c r="E182" s="226"/>
      <c r="F182" s="229"/>
      <c r="G182" s="232"/>
      <c r="H182" s="214"/>
      <c r="I182" s="211"/>
      <c r="J182" s="214"/>
      <c r="K182" s="16"/>
      <c r="L182" s="16"/>
      <c r="M182" s="16"/>
      <c r="N182" s="25"/>
      <c r="O182" s="118">
        <f t="shared" si="7"/>
        <v>0</v>
      </c>
      <c r="P182" s="214"/>
      <c r="Q182" s="214"/>
      <c r="R182" s="214"/>
      <c r="S182" s="209"/>
      <c r="T182" s="209"/>
    </row>
    <row r="183" spans="1:20" ht="6" customHeight="1" x14ac:dyDescent="0.2">
      <c r="A183" s="217"/>
      <c r="B183" s="220"/>
      <c r="C183" s="160"/>
      <c r="D183" s="223"/>
      <c r="E183" s="226"/>
      <c r="F183" s="229"/>
      <c r="G183" s="232"/>
      <c r="H183" s="214"/>
      <c r="I183" s="211"/>
      <c r="J183" s="214"/>
      <c r="K183" s="16"/>
      <c r="L183" s="16"/>
      <c r="M183" s="16"/>
      <c r="N183" s="25"/>
      <c r="O183" s="118">
        <f t="shared" si="7"/>
        <v>0</v>
      </c>
      <c r="P183" s="214"/>
      <c r="Q183" s="214"/>
      <c r="R183" s="214"/>
      <c r="S183" s="209"/>
      <c r="T183" s="209"/>
    </row>
    <row r="184" spans="1:20" ht="6" customHeight="1" x14ac:dyDescent="0.2">
      <c r="A184" s="218"/>
      <c r="B184" s="221"/>
      <c r="C184" s="160"/>
      <c r="D184" s="224"/>
      <c r="E184" s="227"/>
      <c r="F184" s="230"/>
      <c r="G184" s="233"/>
      <c r="H184" s="215"/>
      <c r="I184" s="212"/>
      <c r="J184" s="215"/>
      <c r="K184" s="16"/>
      <c r="L184" s="16"/>
      <c r="M184" s="16"/>
      <c r="N184" s="25"/>
      <c r="O184" s="118">
        <f t="shared" si="7"/>
        <v>0</v>
      </c>
      <c r="P184" s="215"/>
      <c r="Q184" s="215"/>
      <c r="R184" s="215"/>
      <c r="S184" s="209"/>
      <c r="T184" s="209"/>
    </row>
    <row r="185" spans="1:20" ht="5.0999999999999996" customHeight="1" x14ac:dyDescent="0.2">
      <c r="A185" s="208">
        <v>1</v>
      </c>
      <c r="B185" s="200" t="s">
        <v>277</v>
      </c>
      <c r="C185" s="175" t="s">
        <v>294</v>
      </c>
      <c r="D185" s="140" t="s">
        <v>66</v>
      </c>
      <c r="E185" s="198">
        <v>1</v>
      </c>
      <c r="F185" s="228">
        <f>H185+J185+R185</f>
        <v>35.716109100000011</v>
      </c>
      <c r="G185" s="153">
        <v>1.31</v>
      </c>
      <c r="H185" s="213">
        <f>G185*$P$8/1000</f>
        <v>3.1799202000000002</v>
      </c>
      <c r="I185" s="145">
        <v>0.09</v>
      </c>
      <c r="J185" s="213">
        <f>I185*$P$9/1000</f>
        <v>0.26610210000000001</v>
      </c>
      <c r="K185" s="90" t="s">
        <v>150</v>
      </c>
      <c r="L185" s="42" t="s">
        <v>66</v>
      </c>
      <c r="M185" s="42">
        <v>1</v>
      </c>
      <c r="N185" s="91">
        <v>28</v>
      </c>
      <c r="O185" s="118">
        <f t="shared" si="7"/>
        <v>28</v>
      </c>
      <c r="P185" s="213">
        <f>E185*F185</f>
        <v>35.716109100000011</v>
      </c>
      <c r="Q185" s="213">
        <f>SUM(O185:O188)</f>
        <v>28</v>
      </c>
      <c r="R185" s="213">
        <f>Q185*1.02*1.05*$R$14</f>
        <v>32.270086800000009</v>
      </c>
      <c r="S185" s="209">
        <f>F185*$S$17</f>
        <v>41.961604998739666</v>
      </c>
      <c r="T185" s="209">
        <f>E185*S185</f>
        <v>41.961604998739666</v>
      </c>
    </row>
    <row r="186" spans="1:20" ht="5.0999999999999996" customHeight="1" x14ac:dyDescent="0.2">
      <c r="A186" s="208"/>
      <c r="B186" s="201"/>
      <c r="C186" s="176"/>
      <c r="D186" s="140"/>
      <c r="E186" s="198"/>
      <c r="F186" s="229"/>
      <c r="G186" s="154"/>
      <c r="H186" s="214"/>
      <c r="I186" s="145"/>
      <c r="J186" s="214"/>
      <c r="K186" s="90"/>
      <c r="L186" s="90"/>
      <c r="M186" s="90"/>
      <c r="N186" s="92"/>
      <c r="O186" s="118">
        <f t="shared" si="7"/>
        <v>0</v>
      </c>
      <c r="P186" s="214"/>
      <c r="Q186" s="214"/>
      <c r="R186" s="214"/>
      <c r="S186" s="209"/>
      <c r="T186" s="209"/>
    </row>
    <row r="187" spans="1:20" ht="5.0999999999999996" customHeight="1" x14ac:dyDescent="0.2">
      <c r="A187" s="208"/>
      <c r="B187" s="201"/>
      <c r="C187" s="176"/>
      <c r="D187" s="140"/>
      <c r="E187" s="198"/>
      <c r="F187" s="229"/>
      <c r="G187" s="154"/>
      <c r="H187" s="214"/>
      <c r="I187" s="145"/>
      <c r="J187" s="214"/>
      <c r="K187" s="90"/>
      <c r="L187" s="90"/>
      <c r="M187" s="90"/>
      <c r="N187" s="92"/>
      <c r="O187" s="118">
        <f t="shared" si="7"/>
        <v>0</v>
      </c>
      <c r="P187" s="214"/>
      <c r="Q187" s="214"/>
      <c r="R187" s="214"/>
      <c r="S187" s="209"/>
      <c r="T187" s="209"/>
    </row>
    <row r="188" spans="1:20" ht="5.0999999999999996" customHeight="1" x14ac:dyDescent="0.2">
      <c r="A188" s="208"/>
      <c r="B188" s="202"/>
      <c r="C188" s="177"/>
      <c r="D188" s="140"/>
      <c r="E188" s="198"/>
      <c r="F188" s="230"/>
      <c r="G188" s="155"/>
      <c r="H188" s="215"/>
      <c r="I188" s="145"/>
      <c r="J188" s="215"/>
      <c r="K188" s="90"/>
      <c r="L188" s="90"/>
      <c r="M188" s="90"/>
      <c r="N188" s="92"/>
      <c r="O188" s="118">
        <f t="shared" si="7"/>
        <v>0</v>
      </c>
      <c r="P188" s="215"/>
      <c r="Q188" s="215"/>
      <c r="R188" s="215"/>
      <c r="S188" s="209"/>
      <c r="T188" s="209"/>
    </row>
    <row r="189" spans="1:20" ht="6" customHeight="1" x14ac:dyDescent="0.2">
      <c r="A189" s="208">
        <v>2</v>
      </c>
      <c r="B189" s="199" t="s">
        <v>279</v>
      </c>
      <c r="C189" s="170" t="s">
        <v>295</v>
      </c>
      <c r="D189" s="140" t="s">
        <v>66</v>
      </c>
      <c r="E189" s="140">
        <v>1</v>
      </c>
      <c r="F189" s="228">
        <f>H189+J189+R189</f>
        <v>21.315563850000004</v>
      </c>
      <c r="G189" s="140">
        <v>0.65500000000000003</v>
      </c>
      <c r="H189" s="213">
        <f>G189*$P$8/1000</f>
        <v>1.5899601000000001</v>
      </c>
      <c r="I189" s="140">
        <v>4.4999999999999998E-2</v>
      </c>
      <c r="J189" s="213">
        <f>I189*$P$9/1000</f>
        <v>0.13305105</v>
      </c>
      <c r="K189" s="47" t="s">
        <v>281</v>
      </c>
      <c r="L189" s="42" t="s">
        <v>66</v>
      </c>
      <c r="M189" s="42">
        <v>1</v>
      </c>
      <c r="N189" s="49">
        <v>17</v>
      </c>
      <c r="O189" s="118">
        <f t="shared" si="7"/>
        <v>17</v>
      </c>
      <c r="P189" s="213">
        <f>E189*F189</f>
        <v>21.315563850000004</v>
      </c>
      <c r="Q189" s="213">
        <f>SUM(O189:O192)</f>
        <v>17</v>
      </c>
      <c r="R189" s="213">
        <f>Q189*1.02*1.05*$R$14</f>
        <v>19.592552700000002</v>
      </c>
      <c r="S189" s="209">
        <f>F189*$S$17</f>
        <v>25.042909016063973</v>
      </c>
      <c r="T189" s="209">
        <f>E189*S189</f>
        <v>25.042909016063973</v>
      </c>
    </row>
    <row r="190" spans="1:20" ht="6" customHeight="1" x14ac:dyDescent="0.2">
      <c r="A190" s="208"/>
      <c r="B190" s="199"/>
      <c r="C190" s="170"/>
      <c r="D190" s="140"/>
      <c r="E190" s="140"/>
      <c r="F190" s="229"/>
      <c r="G190" s="140"/>
      <c r="H190" s="214"/>
      <c r="I190" s="140"/>
      <c r="J190" s="214"/>
      <c r="K190" s="47"/>
      <c r="L190" s="47"/>
      <c r="M190" s="42"/>
      <c r="N190" s="42"/>
      <c r="O190" s="118">
        <f t="shared" si="7"/>
        <v>0</v>
      </c>
      <c r="P190" s="214"/>
      <c r="Q190" s="214"/>
      <c r="R190" s="214"/>
      <c r="S190" s="209"/>
      <c r="T190" s="209"/>
    </row>
    <row r="191" spans="1:20" ht="6" customHeight="1" x14ac:dyDescent="0.2">
      <c r="A191" s="208"/>
      <c r="B191" s="199"/>
      <c r="C191" s="170"/>
      <c r="D191" s="140"/>
      <c r="E191" s="140"/>
      <c r="F191" s="229"/>
      <c r="G191" s="140"/>
      <c r="H191" s="214"/>
      <c r="I191" s="140"/>
      <c r="J191" s="214"/>
      <c r="K191" s="47"/>
      <c r="L191" s="47"/>
      <c r="M191" s="42"/>
      <c r="N191" s="42"/>
      <c r="O191" s="118">
        <f t="shared" si="7"/>
        <v>0</v>
      </c>
      <c r="P191" s="214"/>
      <c r="Q191" s="214"/>
      <c r="R191" s="214"/>
      <c r="S191" s="209"/>
      <c r="T191" s="209"/>
    </row>
    <row r="192" spans="1:20" ht="6" customHeight="1" x14ac:dyDescent="0.2">
      <c r="A192" s="208"/>
      <c r="B192" s="199"/>
      <c r="C192" s="170"/>
      <c r="D192" s="140"/>
      <c r="E192" s="140"/>
      <c r="F192" s="230"/>
      <c r="G192" s="140"/>
      <c r="H192" s="215"/>
      <c r="I192" s="140"/>
      <c r="J192" s="215"/>
      <c r="K192" s="47"/>
      <c r="L192" s="47"/>
      <c r="M192" s="47"/>
      <c r="N192" s="85"/>
      <c r="O192" s="118">
        <f t="shared" si="7"/>
        <v>0</v>
      </c>
      <c r="P192" s="215"/>
      <c r="Q192" s="215"/>
      <c r="R192" s="215"/>
      <c r="S192" s="209"/>
      <c r="T192" s="209"/>
    </row>
    <row r="193" spans="1:20" ht="6" customHeight="1" x14ac:dyDescent="0.2">
      <c r="A193" s="208">
        <v>3</v>
      </c>
      <c r="B193" s="199" t="s">
        <v>67</v>
      </c>
      <c r="C193" s="170" t="s">
        <v>317</v>
      </c>
      <c r="D193" s="169" t="s">
        <v>66</v>
      </c>
      <c r="E193" s="140">
        <v>2</v>
      </c>
      <c r="F193" s="228">
        <f>H193+J193+R193</f>
        <v>7.4612115700000006</v>
      </c>
      <c r="G193" s="140">
        <v>0.23100000000000001</v>
      </c>
      <c r="H193" s="213">
        <f>G193*$P$8/1000</f>
        <v>0.56073401999999994</v>
      </c>
      <c r="I193" s="140">
        <v>0.151</v>
      </c>
      <c r="J193" s="213">
        <f>I193*$P$9/1000</f>
        <v>0.44646019000000003</v>
      </c>
      <c r="K193" s="47" t="s">
        <v>309</v>
      </c>
      <c r="L193" s="47" t="s">
        <v>308</v>
      </c>
      <c r="M193" s="42">
        <v>1</v>
      </c>
      <c r="N193" s="42">
        <v>5.6</v>
      </c>
      <c r="O193" s="118">
        <f t="shared" si="7"/>
        <v>5.6</v>
      </c>
      <c r="P193" s="213">
        <f>E193*F193</f>
        <v>14.922423140000001</v>
      </c>
      <c r="Q193" s="213">
        <f>SUM(O193:O196)</f>
        <v>5.6</v>
      </c>
      <c r="R193" s="213">
        <f>Q193*1.02*1.05*$R$14</f>
        <v>6.4540173600000008</v>
      </c>
      <c r="S193" s="209">
        <f>F193*$S$17</f>
        <v>8.765916013857348</v>
      </c>
      <c r="T193" s="209">
        <f>E193*S193</f>
        <v>17.531832027714696</v>
      </c>
    </row>
    <row r="194" spans="1:20" ht="6" customHeight="1" x14ac:dyDescent="0.2">
      <c r="A194" s="208"/>
      <c r="B194" s="199"/>
      <c r="C194" s="170"/>
      <c r="D194" s="169"/>
      <c r="E194" s="140"/>
      <c r="F194" s="229"/>
      <c r="G194" s="140"/>
      <c r="H194" s="214"/>
      <c r="I194" s="140"/>
      <c r="J194" s="214"/>
      <c r="K194" s="47"/>
      <c r="L194" s="47"/>
      <c r="M194" s="47"/>
      <c r="N194" s="85"/>
      <c r="O194" s="118">
        <f t="shared" si="7"/>
        <v>0</v>
      </c>
      <c r="P194" s="214"/>
      <c r="Q194" s="214"/>
      <c r="R194" s="214"/>
      <c r="S194" s="209"/>
      <c r="T194" s="209"/>
    </row>
    <row r="195" spans="1:20" ht="6" customHeight="1" x14ac:dyDescent="0.2">
      <c r="A195" s="208"/>
      <c r="B195" s="199"/>
      <c r="C195" s="170"/>
      <c r="D195" s="169"/>
      <c r="E195" s="140"/>
      <c r="F195" s="229"/>
      <c r="G195" s="140"/>
      <c r="H195" s="214"/>
      <c r="I195" s="140"/>
      <c r="J195" s="214"/>
      <c r="K195" s="47"/>
      <c r="L195" s="47"/>
      <c r="M195" s="47"/>
      <c r="N195" s="85"/>
      <c r="O195" s="118">
        <f t="shared" si="7"/>
        <v>0</v>
      </c>
      <c r="P195" s="214"/>
      <c r="Q195" s="214"/>
      <c r="R195" s="214"/>
      <c r="S195" s="209"/>
      <c r="T195" s="209"/>
    </row>
    <row r="196" spans="1:20" ht="6" customHeight="1" x14ac:dyDescent="0.2">
      <c r="A196" s="208"/>
      <c r="B196" s="199"/>
      <c r="C196" s="170"/>
      <c r="D196" s="169"/>
      <c r="E196" s="140"/>
      <c r="F196" s="230"/>
      <c r="G196" s="140"/>
      <c r="H196" s="215"/>
      <c r="I196" s="140"/>
      <c r="J196" s="215"/>
      <c r="K196" s="47"/>
      <c r="L196" s="47"/>
      <c r="M196" s="47"/>
      <c r="N196" s="85"/>
      <c r="O196" s="118">
        <f t="shared" si="7"/>
        <v>0</v>
      </c>
      <c r="P196" s="215"/>
      <c r="Q196" s="215"/>
      <c r="R196" s="215"/>
      <c r="S196" s="209"/>
      <c r="T196" s="209"/>
    </row>
    <row r="197" spans="1:20" ht="5.0999999999999996" customHeight="1" x14ac:dyDescent="0.2">
      <c r="A197" s="208">
        <v>4</v>
      </c>
      <c r="B197" s="199" t="s">
        <v>67</v>
      </c>
      <c r="C197" s="170" t="s">
        <v>319</v>
      </c>
      <c r="D197" s="169" t="s">
        <v>66</v>
      </c>
      <c r="E197" s="140">
        <v>2</v>
      </c>
      <c r="F197" s="228">
        <f>H197+J197+R197</f>
        <v>3.7732016500000007</v>
      </c>
      <c r="G197" s="140">
        <v>0.23100000000000001</v>
      </c>
      <c r="H197" s="213">
        <f>G197*$P$8/1000</f>
        <v>0.56073401999999994</v>
      </c>
      <c r="I197" s="140">
        <v>0.151</v>
      </c>
      <c r="J197" s="213">
        <f>I197*$P$9/1000</f>
        <v>0.44646019000000003</v>
      </c>
      <c r="K197" s="47" t="s">
        <v>167</v>
      </c>
      <c r="L197" s="47" t="s">
        <v>66</v>
      </c>
      <c r="M197" s="42">
        <v>1</v>
      </c>
      <c r="N197" s="42">
        <v>2.4</v>
      </c>
      <c r="O197" s="118">
        <f t="shared" si="7"/>
        <v>2.4</v>
      </c>
      <c r="P197" s="213">
        <f>E197*F197</f>
        <v>7.5464033000000015</v>
      </c>
      <c r="Q197" s="213">
        <f>SUM(O197:O200)</f>
        <v>2.4</v>
      </c>
      <c r="R197" s="213">
        <f>Q197*1.02*1.05*$R$14</f>
        <v>2.7660074400000005</v>
      </c>
      <c r="S197" s="209">
        <f>F197*$S$17</f>
        <v>4.4330023960502674</v>
      </c>
      <c r="T197" s="209">
        <f>E197*S197</f>
        <v>8.8660047921005347</v>
      </c>
    </row>
    <row r="198" spans="1:20" ht="5.0999999999999996" customHeight="1" x14ac:dyDescent="0.2">
      <c r="A198" s="208"/>
      <c r="B198" s="199"/>
      <c r="C198" s="170"/>
      <c r="D198" s="169"/>
      <c r="E198" s="140"/>
      <c r="F198" s="229"/>
      <c r="G198" s="140"/>
      <c r="H198" s="214"/>
      <c r="I198" s="140"/>
      <c r="J198" s="214"/>
      <c r="K198" s="47"/>
      <c r="L198" s="47"/>
      <c r="M198" s="47"/>
      <c r="N198" s="85"/>
      <c r="O198" s="118">
        <f t="shared" si="7"/>
        <v>0</v>
      </c>
      <c r="P198" s="214"/>
      <c r="Q198" s="214"/>
      <c r="R198" s="214"/>
      <c r="S198" s="209"/>
      <c r="T198" s="209"/>
    </row>
    <row r="199" spans="1:20" ht="5.0999999999999996" customHeight="1" x14ac:dyDescent="0.2">
      <c r="A199" s="208"/>
      <c r="B199" s="199"/>
      <c r="C199" s="170"/>
      <c r="D199" s="169"/>
      <c r="E199" s="140"/>
      <c r="F199" s="229"/>
      <c r="G199" s="140"/>
      <c r="H199" s="214"/>
      <c r="I199" s="140"/>
      <c r="J199" s="214"/>
      <c r="K199" s="47"/>
      <c r="L199" s="47"/>
      <c r="M199" s="47"/>
      <c r="N199" s="85"/>
      <c r="O199" s="118">
        <f t="shared" si="7"/>
        <v>0</v>
      </c>
      <c r="P199" s="214"/>
      <c r="Q199" s="214"/>
      <c r="R199" s="214"/>
      <c r="S199" s="209"/>
      <c r="T199" s="209"/>
    </row>
    <row r="200" spans="1:20" ht="5.0999999999999996" customHeight="1" x14ac:dyDescent="0.2">
      <c r="A200" s="208"/>
      <c r="B200" s="199"/>
      <c r="C200" s="170"/>
      <c r="D200" s="169"/>
      <c r="E200" s="140"/>
      <c r="F200" s="230"/>
      <c r="G200" s="140"/>
      <c r="H200" s="215"/>
      <c r="I200" s="140"/>
      <c r="J200" s="215"/>
      <c r="K200" s="47"/>
      <c r="L200" s="47"/>
      <c r="M200" s="47"/>
      <c r="N200" s="85"/>
      <c r="O200" s="118">
        <f t="shared" si="7"/>
        <v>0</v>
      </c>
      <c r="P200" s="215"/>
      <c r="Q200" s="215"/>
      <c r="R200" s="215"/>
      <c r="S200" s="209"/>
      <c r="T200" s="209"/>
    </row>
    <row r="201" spans="1:20" ht="5.0999999999999996" customHeight="1" x14ac:dyDescent="0.2">
      <c r="A201" s="208">
        <v>5</v>
      </c>
      <c r="B201" s="187" t="s">
        <v>151</v>
      </c>
      <c r="C201" s="141" t="s">
        <v>166</v>
      </c>
      <c r="D201" s="140" t="s">
        <v>136</v>
      </c>
      <c r="E201" s="142">
        <v>6.5</v>
      </c>
      <c r="F201" s="228">
        <f>H201+J201+R201</f>
        <v>0.82015731900000011</v>
      </c>
      <c r="G201" s="146">
        <v>2.7799999999999998E-2</v>
      </c>
      <c r="H201" s="213">
        <f>G201*$P$8/1000</f>
        <v>6.7482275999999994E-2</v>
      </c>
      <c r="I201" s="147">
        <v>1.1999999999999999E-3</v>
      </c>
      <c r="J201" s="213">
        <f>I201*$P$9/1000</f>
        <v>3.5480279999999999E-3</v>
      </c>
      <c r="K201" s="42" t="s">
        <v>184</v>
      </c>
      <c r="L201" s="42" t="s">
        <v>136</v>
      </c>
      <c r="M201" s="42">
        <v>1</v>
      </c>
      <c r="N201" s="103">
        <v>0.65</v>
      </c>
      <c r="O201" s="118">
        <f t="shared" si="5"/>
        <v>0.65</v>
      </c>
      <c r="P201" s="213">
        <f>E201*F201</f>
        <v>5.3310225735000003</v>
      </c>
      <c r="Q201" s="213">
        <f>SUM(O201:O204)</f>
        <v>0.65</v>
      </c>
      <c r="R201" s="213">
        <f>Q201*1.02*1.05*$R$14</f>
        <v>0.74912701500000012</v>
      </c>
      <c r="S201" s="209">
        <f>F201*$S$17</f>
        <v>0.96357409370505365</v>
      </c>
      <c r="T201" s="209">
        <f>E201*S201</f>
        <v>6.2632316090828484</v>
      </c>
    </row>
    <row r="202" spans="1:20" ht="5.0999999999999996" customHeight="1" x14ac:dyDescent="0.2">
      <c r="A202" s="208"/>
      <c r="B202" s="187"/>
      <c r="C202" s="141"/>
      <c r="D202" s="140"/>
      <c r="E202" s="143"/>
      <c r="F202" s="229"/>
      <c r="G202" s="146"/>
      <c r="H202" s="214"/>
      <c r="I202" s="148"/>
      <c r="J202" s="214"/>
      <c r="K202" s="42"/>
      <c r="L202" s="42"/>
      <c r="M202" s="42"/>
      <c r="N202" s="84"/>
      <c r="O202" s="118">
        <f t="shared" si="5"/>
        <v>0</v>
      </c>
      <c r="P202" s="214"/>
      <c r="Q202" s="214"/>
      <c r="R202" s="214"/>
      <c r="S202" s="209"/>
      <c r="T202" s="209"/>
    </row>
    <row r="203" spans="1:20" ht="5.0999999999999996" customHeight="1" x14ac:dyDescent="0.2">
      <c r="A203" s="208"/>
      <c r="B203" s="187"/>
      <c r="C203" s="141"/>
      <c r="D203" s="140"/>
      <c r="E203" s="143"/>
      <c r="F203" s="229"/>
      <c r="G203" s="146"/>
      <c r="H203" s="214"/>
      <c r="I203" s="148"/>
      <c r="J203" s="214"/>
      <c r="K203" s="42"/>
      <c r="L203" s="42"/>
      <c r="M203" s="93"/>
      <c r="N203" s="84"/>
      <c r="O203" s="118">
        <f t="shared" si="5"/>
        <v>0</v>
      </c>
      <c r="P203" s="214"/>
      <c r="Q203" s="214"/>
      <c r="R203" s="214"/>
      <c r="S203" s="209"/>
      <c r="T203" s="209"/>
    </row>
    <row r="204" spans="1:20" ht="5.0999999999999996" customHeight="1" x14ac:dyDescent="0.2">
      <c r="A204" s="208"/>
      <c r="B204" s="187"/>
      <c r="C204" s="141"/>
      <c r="D204" s="140"/>
      <c r="E204" s="144"/>
      <c r="F204" s="230"/>
      <c r="G204" s="146"/>
      <c r="H204" s="215"/>
      <c r="I204" s="149"/>
      <c r="J204" s="215"/>
      <c r="K204" s="42"/>
      <c r="L204" s="42"/>
      <c r="M204" s="42"/>
      <c r="N204" s="84"/>
      <c r="O204" s="118">
        <f t="shared" si="5"/>
        <v>0</v>
      </c>
      <c r="P204" s="215"/>
      <c r="Q204" s="215"/>
      <c r="R204" s="215"/>
      <c r="S204" s="209"/>
      <c r="T204" s="209"/>
    </row>
    <row r="205" spans="1:20" ht="6" customHeight="1" x14ac:dyDescent="0.2">
      <c r="A205" s="208">
        <v>6</v>
      </c>
      <c r="B205" s="199" t="s">
        <v>142</v>
      </c>
      <c r="C205" s="170" t="s">
        <v>156</v>
      </c>
      <c r="D205" s="169" t="s">
        <v>272</v>
      </c>
      <c r="E205" s="140">
        <v>0.3</v>
      </c>
      <c r="F205" s="228">
        <f>H205+J205+R205</f>
        <v>1.2812911987889999</v>
      </c>
      <c r="G205" s="140">
        <v>0.38400000000000001</v>
      </c>
      <c r="H205" s="213">
        <f>G205*$P$8/1000</f>
        <v>0.93212927999999995</v>
      </c>
      <c r="I205" s="184">
        <v>2.9999999999999997E-4</v>
      </c>
      <c r="J205" s="213">
        <f>I205*$P$9/1000</f>
        <v>8.8700699999999999E-4</v>
      </c>
      <c r="K205" s="47" t="s">
        <v>139</v>
      </c>
      <c r="L205" s="47" t="s">
        <v>136</v>
      </c>
      <c r="M205" s="42">
        <v>0.24399999999999999</v>
      </c>
      <c r="N205" s="42">
        <v>1.1000000000000001</v>
      </c>
      <c r="O205" s="118">
        <f t="shared" si="5"/>
        <v>0.26840000000000003</v>
      </c>
      <c r="P205" s="213">
        <f>E205*F205</f>
        <v>0.38438735963669995</v>
      </c>
      <c r="Q205" s="213">
        <f>SUM(O205:O208)</f>
        <v>0.30219000000000001</v>
      </c>
      <c r="R205" s="213">
        <f>Q205*1.02*1.05*$R$14</f>
        <v>0.34827491178900005</v>
      </c>
      <c r="S205" s="209">
        <f>F205*$S$17</f>
        <v>1.5053441297710008</v>
      </c>
      <c r="T205" s="209">
        <f>E205*S205</f>
        <v>0.45160323893130022</v>
      </c>
    </row>
    <row r="206" spans="1:20" ht="6" customHeight="1" x14ac:dyDescent="0.2">
      <c r="A206" s="208"/>
      <c r="B206" s="199"/>
      <c r="C206" s="170"/>
      <c r="D206" s="169"/>
      <c r="E206" s="140"/>
      <c r="F206" s="229"/>
      <c r="G206" s="140"/>
      <c r="H206" s="214"/>
      <c r="I206" s="184"/>
      <c r="J206" s="214"/>
      <c r="K206" s="47" t="s">
        <v>185</v>
      </c>
      <c r="L206" s="47" t="s">
        <v>136</v>
      </c>
      <c r="M206" s="42">
        <v>2E-3</v>
      </c>
      <c r="N206" s="42">
        <v>1.1000000000000001</v>
      </c>
      <c r="O206" s="118">
        <f t="shared" si="5"/>
        <v>2.2000000000000001E-3</v>
      </c>
      <c r="P206" s="214"/>
      <c r="Q206" s="214"/>
      <c r="R206" s="214"/>
      <c r="S206" s="209"/>
      <c r="T206" s="209"/>
    </row>
    <row r="207" spans="1:20" ht="6" customHeight="1" x14ac:dyDescent="0.2">
      <c r="A207" s="208"/>
      <c r="B207" s="199"/>
      <c r="C207" s="170"/>
      <c r="D207" s="169"/>
      <c r="E207" s="140"/>
      <c r="F207" s="229"/>
      <c r="G207" s="140"/>
      <c r="H207" s="214"/>
      <c r="I207" s="184"/>
      <c r="J207" s="214"/>
      <c r="K207" s="47" t="s">
        <v>138</v>
      </c>
      <c r="L207" s="47" t="s">
        <v>136</v>
      </c>
      <c r="M207" s="42">
        <v>2.7E-2</v>
      </c>
      <c r="N207" s="42">
        <v>1.17</v>
      </c>
      <c r="O207" s="118">
        <f t="shared" si="5"/>
        <v>3.159E-2</v>
      </c>
      <c r="P207" s="214"/>
      <c r="Q207" s="214"/>
      <c r="R207" s="214"/>
      <c r="S207" s="209"/>
      <c r="T207" s="209"/>
    </row>
    <row r="208" spans="1:20" ht="6" customHeight="1" x14ac:dyDescent="0.2">
      <c r="A208" s="208"/>
      <c r="B208" s="199"/>
      <c r="C208" s="170"/>
      <c r="D208" s="169"/>
      <c r="E208" s="140"/>
      <c r="F208" s="230"/>
      <c r="G208" s="140"/>
      <c r="H208" s="215"/>
      <c r="I208" s="184"/>
      <c r="J208" s="215"/>
      <c r="K208" s="47"/>
      <c r="L208" s="47"/>
      <c r="M208" s="47"/>
      <c r="N208" s="85"/>
      <c r="O208" s="118">
        <f t="shared" si="5"/>
        <v>0</v>
      </c>
      <c r="P208" s="215"/>
      <c r="Q208" s="215"/>
      <c r="R208" s="215"/>
      <c r="S208" s="209"/>
      <c r="T208" s="209"/>
    </row>
    <row r="209" spans="1:20" ht="6" customHeight="1" x14ac:dyDescent="0.2">
      <c r="A209" s="216"/>
      <c r="B209" s="219"/>
      <c r="C209" s="160" t="s">
        <v>275</v>
      </c>
      <c r="D209" s="222"/>
      <c r="E209" s="225"/>
      <c r="F209" s="228">
        <f>H209+J209+R209</f>
        <v>0</v>
      </c>
      <c r="G209" s="231"/>
      <c r="H209" s="213">
        <f>G209*$P$8/1000</f>
        <v>0</v>
      </c>
      <c r="I209" s="210"/>
      <c r="J209" s="213">
        <f>I209*$P$9/1000</f>
        <v>0</v>
      </c>
      <c r="K209" s="12"/>
      <c r="L209" s="23"/>
      <c r="M209" s="12"/>
      <c r="N209" s="23"/>
      <c r="O209" s="118">
        <f t="shared" si="5"/>
        <v>0</v>
      </c>
      <c r="P209" s="213">
        <f>E209*F209</f>
        <v>0</v>
      </c>
      <c r="Q209" s="213">
        <f>SUM(O209:O212)</f>
        <v>0</v>
      </c>
      <c r="R209" s="213">
        <f>Q209*1.02*1.05*$R$14</f>
        <v>0</v>
      </c>
      <c r="S209" s="209">
        <f>F209*$S$17</f>
        <v>0</v>
      </c>
      <c r="T209" s="209">
        <f>E209*S209</f>
        <v>0</v>
      </c>
    </row>
    <row r="210" spans="1:20" ht="6" customHeight="1" x14ac:dyDescent="0.2">
      <c r="A210" s="217"/>
      <c r="B210" s="220"/>
      <c r="C210" s="160"/>
      <c r="D210" s="223"/>
      <c r="E210" s="226"/>
      <c r="F210" s="229"/>
      <c r="G210" s="232"/>
      <c r="H210" s="214"/>
      <c r="I210" s="211"/>
      <c r="J210" s="214"/>
      <c r="K210" s="16"/>
      <c r="L210" s="16"/>
      <c r="M210" s="16"/>
      <c r="N210" s="25"/>
      <c r="O210" s="118">
        <f t="shared" si="5"/>
        <v>0</v>
      </c>
      <c r="P210" s="214"/>
      <c r="Q210" s="214"/>
      <c r="R210" s="214"/>
      <c r="S210" s="209"/>
      <c r="T210" s="209"/>
    </row>
    <row r="211" spans="1:20" ht="6" customHeight="1" x14ac:dyDescent="0.2">
      <c r="A211" s="217"/>
      <c r="B211" s="220"/>
      <c r="C211" s="160"/>
      <c r="D211" s="223"/>
      <c r="E211" s="226"/>
      <c r="F211" s="229"/>
      <c r="G211" s="232"/>
      <c r="H211" s="214"/>
      <c r="I211" s="211"/>
      <c r="J211" s="214"/>
      <c r="K211" s="16"/>
      <c r="L211" s="16"/>
      <c r="M211" s="16"/>
      <c r="N211" s="25"/>
      <c r="O211" s="118">
        <f t="shared" si="5"/>
        <v>0</v>
      </c>
      <c r="P211" s="214"/>
      <c r="Q211" s="214"/>
      <c r="R211" s="214"/>
      <c r="S211" s="209"/>
      <c r="T211" s="209"/>
    </row>
    <row r="212" spans="1:20" ht="6" customHeight="1" x14ac:dyDescent="0.2">
      <c r="A212" s="218"/>
      <c r="B212" s="221"/>
      <c r="C212" s="160"/>
      <c r="D212" s="224"/>
      <c r="E212" s="227"/>
      <c r="F212" s="230"/>
      <c r="G212" s="233"/>
      <c r="H212" s="215"/>
      <c r="I212" s="212"/>
      <c r="J212" s="215"/>
      <c r="K212" s="16"/>
      <c r="L212" s="16"/>
      <c r="M212" s="16"/>
      <c r="N212" s="25"/>
      <c r="O212" s="118">
        <f t="shared" si="5"/>
        <v>0</v>
      </c>
      <c r="P212" s="215"/>
      <c r="Q212" s="215"/>
      <c r="R212" s="215"/>
      <c r="S212" s="209"/>
      <c r="T212" s="209"/>
    </row>
    <row r="213" spans="1:20" ht="5.0999999999999996" customHeight="1" x14ac:dyDescent="0.2">
      <c r="A213" s="208">
        <v>1</v>
      </c>
      <c r="B213" s="187" t="s">
        <v>73</v>
      </c>
      <c r="C213" s="141" t="s">
        <v>186</v>
      </c>
      <c r="D213" s="140" t="s">
        <v>268</v>
      </c>
      <c r="E213" s="153">
        <v>0.26</v>
      </c>
      <c r="F213" s="228">
        <f>H213+J213+R213</f>
        <v>28.977013345000003</v>
      </c>
      <c r="G213" s="146">
        <v>0.7</v>
      </c>
      <c r="H213" s="213">
        <f>G213*$P$8/1000</f>
        <v>1.6991939999999999</v>
      </c>
      <c r="I213" s="150">
        <v>0.28000000000000003</v>
      </c>
      <c r="J213" s="213">
        <f>I213*$P$9/1000</f>
        <v>0.82787320000000009</v>
      </c>
      <c r="K213" s="42" t="s">
        <v>157</v>
      </c>
      <c r="L213" s="42" t="s">
        <v>146</v>
      </c>
      <c r="M213" s="42">
        <v>1.02</v>
      </c>
      <c r="N213" s="103">
        <v>22.5</v>
      </c>
      <c r="O213" s="118">
        <f t="shared" ref="O213:O244" si="8">M213*N213</f>
        <v>22.95</v>
      </c>
      <c r="P213" s="213">
        <f>E213*F213</f>
        <v>7.534023469700001</v>
      </c>
      <c r="Q213" s="213">
        <f>SUM(O213:O216)</f>
        <v>22.95</v>
      </c>
      <c r="R213" s="213">
        <f>Q213*1.02*1.05*$R$14</f>
        <v>26.449946145000002</v>
      </c>
      <c r="S213" s="209">
        <f>F213*$S$17</f>
        <v>34.044077551160179</v>
      </c>
      <c r="T213" s="209">
        <f>E213*S213</f>
        <v>8.8514601633016472</v>
      </c>
    </row>
    <row r="214" spans="1:20" ht="5.0999999999999996" customHeight="1" x14ac:dyDescent="0.2">
      <c r="A214" s="208"/>
      <c r="B214" s="187"/>
      <c r="C214" s="141"/>
      <c r="D214" s="140"/>
      <c r="E214" s="154"/>
      <c r="F214" s="229"/>
      <c r="G214" s="146"/>
      <c r="H214" s="214"/>
      <c r="I214" s="151"/>
      <c r="J214" s="214"/>
      <c r="K214" s="42"/>
      <c r="L214" s="42"/>
      <c r="M214" s="42"/>
      <c r="N214" s="84"/>
      <c r="O214" s="118">
        <f t="shared" si="8"/>
        <v>0</v>
      </c>
      <c r="P214" s="214"/>
      <c r="Q214" s="214"/>
      <c r="R214" s="214"/>
      <c r="S214" s="209"/>
      <c r="T214" s="209"/>
    </row>
    <row r="215" spans="1:20" ht="5.0999999999999996" customHeight="1" x14ac:dyDescent="0.2">
      <c r="A215" s="208"/>
      <c r="B215" s="187"/>
      <c r="C215" s="141"/>
      <c r="D215" s="140"/>
      <c r="E215" s="154"/>
      <c r="F215" s="229"/>
      <c r="G215" s="146"/>
      <c r="H215" s="214"/>
      <c r="I215" s="151"/>
      <c r="J215" s="214"/>
      <c r="K215" s="42"/>
      <c r="L215" s="42"/>
      <c r="M215" s="42"/>
      <c r="N215" s="84"/>
      <c r="O215" s="118">
        <f t="shared" si="8"/>
        <v>0</v>
      </c>
      <c r="P215" s="214"/>
      <c r="Q215" s="214"/>
      <c r="R215" s="214"/>
      <c r="S215" s="209"/>
      <c r="T215" s="209"/>
    </row>
    <row r="216" spans="1:20" ht="5.0999999999999996" customHeight="1" x14ac:dyDescent="0.2">
      <c r="A216" s="208"/>
      <c r="B216" s="187"/>
      <c r="C216" s="141"/>
      <c r="D216" s="140"/>
      <c r="E216" s="155"/>
      <c r="F216" s="230"/>
      <c r="G216" s="146"/>
      <c r="H216" s="215"/>
      <c r="I216" s="152"/>
      <c r="J216" s="215"/>
      <c r="K216" s="42"/>
      <c r="L216" s="42"/>
      <c r="M216" s="42"/>
      <c r="N216" s="84"/>
      <c r="O216" s="118">
        <f t="shared" si="8"/>
        <v>0</v>
      </c>
      <c r="P216" s="215"/>
      <c r="Q216" s="215"/>
      <c r="R216" s="215"/>
      <c r="S216" s="209"/>
      <c r="T216" s="209"/>
    </row>
    <row r="217" spans="1:20" ht="6" customHeight="1" x14ac:dyDescent="0.2">
      <c r="A217" s="208">
        <v>2</v>
      </c>
      <c r="B217" s="187" t="s">
        <v>68</v>
      </c>
      <c r="C217" s="141" t="s">
        <v>265</v>
      </c>
      <c r="D217" s="140" t="s">
        <v>268</v>
      </c>
      <c r="E217" s="153">
        <v>0.76</v>
      </c>
      <c r="F217" s="228">
        <f>H217+J217+R217</f>
        <v>40.763737401</v>
      </c>
      <c r="G217" s="146">
        <v>5.86</v>
      </c>
      <c r="H217" s="213">
        <f>G217*$P$8/1000</f>
        <v>14.224681200000001</v>
      </c>
      <c r="I217" s="150">
        <v>7.14</v>
      </c>
      <c r="J217" s="213">
        <f>I217*$P$9/1000</f>
        <v>21.110766599999998</v>
      </c>
      <c r="K217" s="42" t="s">
        <v>175</v>
      </c>
      <c r="L217" s="42" t="s">
        <v>146</v>
      </c>
      <c r="M217" s="42">
        <v>0.157</v>
      </c>
      <c r="N217" s="95">
        <v>30</v>
      </c>
      <c r="O217" s="118">
        <f t="shared" si="8"/>
        <v>4.71</v>
      </c>
      <c r="P217" s="213">
        <f>E217*F217</f>
        <v>30.980440424760001</v>
      </c>
      <c r="Q217" s="213">
        <f>SUM(O217:O220)</f>
        <v>4.71</v>
      </c>
      <c r="R217" s="213">
        <f>Q217*1.02*1.05*$R$14</f>
        <v>5.4282896010000004</v>
      </c>
      <c r="S217" s="209">
        <f>F217*$S$17</f>
        <v>47.891886607914756</v>
      </c>
      <c r="T217" s="209">
        <f>E217*S217</f>
        <v>36.397833822015215</v>
      </c>
    </row>
    <row r="218" spans="1:20" ht="6" customHeight="1" x14ac:dyDescent="0.2">
      <c r="A218" s="208"/>
      <c r="B218" s="187"/>
      <c r="C218" s="141"/>
      <c r="D218" s="140"/>
      <c r="E218" s="154"/>
      <c r="F218" s="229"/>
      <c r="G218" s="146"/>
      <c r="H218" s="214"/>
      <c r="I218" s="151"/>
      <c r="J218" s="214"/>
      <c r="K218" s="42"/>
      <c r="L218" s="42"/>
      <c r="M218" s="42"/>
      <c r="N218" s="84"/>
      <c r="O218" s="118">
        <f t="shared" si="8"/>
        <v>0</v>
      </c>
      <c r="P218" s="214"/>
      <c r="Q218" s="214"/>
      <c r="R218" s="214"/>
      <c r="S218" s="209"/>
      <c r="T218" s="209"/>
    </row>
    <row r="219" spans="1:20" ht="6" customHeight="1" x14ac:dyDescent="0.2">
      <c r="A219" s="208"/>
      <c r="B219" s="187"/>
      <c r="C219" s="141"/>
      <c r="D219" s="140"/>
      <c r="E219" s="154"/>
      <c r="F219" s="229"/>
      <c r="G219" s="146"/>
      <c r="H219" s="214"/>
      <c r="I219" s="151"/>
      <c r="J219" s="214"/>
      <c r="K219" s="42"/>
      <c r="L219" s="42"/>
      <c r="M219" s="93"/>
      <c r="N219" s="84"/>
      <c r="O219" s="118">
        <f t="shared" si="8"/>
        <v>0</v>
      </c>
      <c r="P219" s="214"/>
      <c r="Q219" s="214"/>
      <c r="R219" s="214"/>
      <c r="S219" s="209"/>
      <c r="T219" s="209"/>
    </row>
    <row r="220" spans="1:20" ht="6" customHeight="1" x14ac:dyDescent="0.2">
      <c r="A220" s="208"/>
      <c r="B220" s="187"/>
      <c r="C220" s="141"/>
      <c r="D220" s="140"/>
      <c r="E220" s="155"/>
      <c r="F220" s="230"/>
      <c r="G220" s="146"/>
      <c r="H220" s="215"/>
      <c r="I220" s="152"/>
      <c r="J220" s="215"/>
      <c r="K220" s="42"/>
      <c r="L220" s="42"/>
      <c r="M220" s="42"/>
      <c r="N220" s="84"/>
      <c r="O220" s="118">
        <f t="shared" si="8"/>
        <v>0</v>
      </c>
      <c r="P220" s="215"/>
      <c r="Q220" s="215"/>
      <c r="R220" s="215"/>
      <c r="S220" s="209"/>
      <c r="T220" s="209"/>
    </row>
    <row r="221" spans="1:20" ht="6" customHeight="1" x14ac:dyDescent="0.2">
      <c r="A221" s="208">
        <v>3</v>
      </c>
      <c r="B221" s="187" t="s">
        <v>61</v>
      </c>
      <c r="C221" s="141" t="s">
        <v>208</v>
      </c>
      <c r="D221" s="200" t="s">
        <v>66</v>
      </c>
      <c r="E221" s="165">
        <v>1</v>
      </c>
      <c r="F221" s="228">
        <f>H221+J221+R221</f>
        <v>23.050062</v>
      </c>
      <c r="G221" s="146"/>
      <c r="H221" s="213">
        <f>G221*$P$8/1000</f>
        <v>0</v>
      </c>
      <c r="I221" s="150"/>
      <c r="J221" s="213">
        <f>I221*$P$9/1000</f>
        <v>0</v>
      </c>
      <c r="K221" s="42" t="s">
        <v>172</v>
      </c>
      <c r="L221" s="84" t="s">
        <v>66</v>
      </c>
      <c r="M221" s="42">
        <v>1</v>
      </c>
      <c r="N221" s="84">
        <v>20</v>
      </c>
      <c r="O221" s="118">
        <f t="shared" si="8"/>
        <v>20</v>
      </c>
      <c r="P221" s="213">
        <f>E221*F221</f>
        <v>23.050062</v>
      </c>
      <c r="Q221" s="213">
        <f>SUM(O221:O224)</f>
        <v>20</v>
      </c>
      <c r="R221" s="213">
        <f>Q221*1.02*1.05*$R$14</f>
        <v>23.050062</v>
      </c>
      <c r="S221" s="209">
        <f>F221*$S$17</f>
        <v>27.080710111294263</v>
      </c>
      <c r="T221" s="209">
        <f>E221*S221</f>
        <v>27.080710111294263</v>
      </c>
    </row>
    <row r="222" spans="1:20" ht="6" customHeight="1" x14ac:dyDescent="0.2">
      <c r="A222" s="208"/>
      <c r="B222" s="187"/>
      <c r="C222" s="141"/>
      <c r="D222" s="201"/>
      <c r="E222" s="166"/>
      <c r="F222" s="229"/>
      <c r="G222" s="146"/>
      <c r="H222" s="214"/>
      <c r="I222" s="151"/>
      <c r="J222" s="214"/>
      <c r="K222" s="42"/>
      <c r="L222" s="96"/>
      <c r="M222" s="93"/>
      <c r="N222" s="84"/>
      <c r="O222" s="118">
        <f t="shared" si="8"/>
        <v>0</v>
      </c>
      <c r="P222" s="214"/>
      <c r="Q222" s="214"/>
      <c r="R222" s="214"/>
      <c r="S222" s="209"/>
      <c r="T222" s="209"/>
    </row>
    <row r="223" spans="1:20" ht="6" customHeight="1" x14ac:dyDescent="0.2">
      <c r="A223" s="208"/>
      <c r="B223" s="187"/>
      <c r="C223" s="141"/>
      <c r="D223" s="201"/>
      <c r="E223" s="166"/>
      <c r="F223" s="229"/>
      <c r="G223" s="146"/>
      <c r="H223" s="214"/>
      <c r="I223" s="151"/>
      <c r="J223" s="214"/>
      <c r="K223" s="42"/>
      <c r="L223" s="96"/>
      <c r="M223" s="93"/>
      <c r="N223" s="84"/>
      <c r="O223" s="118">
        <f t="shared" si="8"/>
        <v>0</v>
      </c>
      <c r="P223" s="214"/>
      <c r="Q223" s="214"/>
      <c r="R223" s="214"/>
      <c r="S223" s="209"/>
      <c r="T223" s="209"/>
    </row>
    <row r="224" spans="1:20" ht="6" customHeight="1" x14ac:dyDescent="0.2">
      <c r="A224" s="208"/>
      <c r="B224" s="187"/>
      <c r="C224" s="141"/>
      <c r="D224" s="202"/>
      <c r="E224" s="167"/>
      <c r="F224" s="230"/>
      <c r="G224" s="146"/>
      <c r="H224" s="215"/>
      <c r="I224" s="152"/>
      <c r="J224" s="215"/>
      <c r="K224" s="42"/>
      <c r="L224" s="42"/>
      <c r="M224" s="42"/>
      <c r="N224" s="84"/>
      <c r="O224" s="118">
        <f t="shared" si="8"/>
        <v>0</v>
      </c>
      <c r="P224" s="215"/>
      <c r="Q224" s="215"/>
      <c r="R224" s="215"/>
      <c r="S224" s="209"/>
      <c r="T224" s="209"/>
    </row>
    <row r="225" spans="1:20" ht="5.0999999999999996" customHeight="1" x14ac:dyDescent="0.2">
      <c r="A225" s="208">
        <v>4</v>
      </c>
      <c r="B225" s="187" t="s">
        <v>61</v>
      </c>
      <c r="C225" s="141" t="s">
        <v>256</v>
      </c>
      <c r="D225" s="200" t="s">
        <v>66</v>
      </c>
      <c r="E225" s="165">
        <v>1</v>
      </c>
      <c r="F225" s="228">
        <f>H225+J225+R225</f>
        <v>22.090026917700005</v>
      </c>
      <c r="G225" s="146"/>
      <c r="H225" s="213">
        <f>G225*$P$8/1000</f>
        <v>0</v>
      </c>
      <c r="I225" s="150"/>
      <c r="J225" s="213">
        <f>I225*$P$9/1000</f>
        <v>0</v>
      </c>
      <c r="K225" s="42" t="s">
        <v>255</v>
      </c>
      <c r="L225" s="84" t="s">
        <v>66</v>
      </c>
      <c r="M225" s="42">
        <v>1</v>
      </c>
      <c r="N225" s="84">
        <v>19.167000000000002</v>
      </c>
      <c r="O225" s="118">
        <f t="shared" si="8"/>
        <v>19.167000000000002</v>
      </c>
      <c r="P225" s="213">
        <f>E225*F225</f>
        <v>22.090026917700005</v>
      </c>
      <c r="Q225" s="213">
        <f>SUM(O225:O228)</f>
        <v>19.167000000000002</v>
      </c>
      <c r="R225" s="213">
        <f>Q225*1.02*1.05*$R$14</f>
        <v>22.090026917700005</v>
      </c>
      <c r="S225" s="209">
        <f>F225*$S$17</f>
        <v>25.952798535158863</v>
      </c>
      <c r="T225" s="209">
        <f>E225*S225</f>
        <v>25.952798535158863</v>
      </c>
    </row>
    <row r="226" spans="1:20" ht="5.0999999999999996" customHeight="1" x14ac:dyDescent="0.2">
      <c r="A226" s="208"/>
      <c r="B226" s="187"/>
      <c r="C226" s="141"/>
      <c r="D226" s="201"/>
      <c r="E226" s="166"/>
      <c r="F226" s="229"/>
      <c r="G226" s="146"/>
      <c r="H226" s="214"/>
      <c r="I226" s="151"/>
      <c r="J226" s="214"/>
      <c r="K226" s="42"/>
      <c r="L226" s="96"/>
      <c r="M226" s="93"/>
      <c r="N226" s="84"/>
      <c r="O226" s="118">
        <f t="shared" si="8"/>
        <v>0</v>
      </c>
      <c r="P226" s="214"/>
      <c r="Q226" s="214"/>
      <c r="R226" s="214"/>
      <c r="S226" s="209"/>
      <c r="T226" s="209"/>
    </row>
    <row r="227" spans="1:20" ht="5.0999999999999996" customHeight="1" x14ac:dyDescent="0.2">
      <c r="A227" s="208"/>
      <c r="B227" s="187"/>
      <c r="C227" s="141"/>
      <c r="D227" s="201"/>
      <c r="E227" s="166"/>
      <c r="F227" s="229"/>
      <c r="G227" s="146"/>
      <c r="H227" s="214"/>
      <c r="I227" s="151"/>
      <c r="J227" s="214"/>
      <c r="K227" s="42"/>
      <c r="L227" s="96"/>
      <c r="M227" s="93"/>
      <c r="N227" s="84"/>
      <c r="O227" s="118">
        <f t="shared" si="8"/>
        <v>0</v>
      </c>
      <c r="P227" s="214"/>
      <c r="Q227" s="214"/>
      <c r="R227" s="214"/>
      <c r="S227" s="209"/>
      <c r="T227" s="209"/>
    </row>
    <row r="228" spans="1:20" ht="5.0999999999999996" customHeight="1" x14ac:dyDescent="0.2">
      <c r="A228" s="208"/>
      <c r="B228" s="187"/>
      <c r="C228" s="141"/>
      <c r="D228" s="202"/>
      <c r="E228" s="167"/>
      <c r="F228" s="230"/>
      <c r="G228" s="146"/>
      <c r="H228" s="215"/>
      <c r="I228" s="152"/>
      <c r="J228" s="215"/>
      <c r="K228" s="42"/>
      <c r="L228" s="42"/>
      <c r="M228" s="42"/>
      <c r="N228" s="84"/>
      <c r="O228" s="118">
        <f t="shared" si="8"/>
        <v>0</v>
      </c>
      <c r="P228" s="215"/>
      <c r="Q228" s="215"/>
      <c r="R228" s="215"/>
      <c r="S228" s="209"/>
      <c r="T228" s="209"/>
    </row>
    <row r="229" spans="1:20" ht="5.0999999999999996" customHeight="1" x14ac:dyDescent="0.2">
      <c r="A229" s="208">
        <v>5</v>
      </c>
      <c r="B229" s="187" t="s">
        <v>61</v>
      </c>
      <c r="C229" s="141" t="s">
        <v>254</v>
      </c>
      <c r="D229" s="200" t="s">
        <v>66</v>
      </c>
      <c r="E229" s="165">
        <v>1</v>
      </c>
      <c r="F229" s="228">
        <f>H229+J229+R229</f>
        <v>27.660074400000003</v>
      </c>
      <c r="G229" s="146"/>
      <c r="H229" s="213">
        <f>G229*$P$8/1000</f>
        <v>0</v>
      </c>
      <c r="I229" s="150"/>
      <c r="J229" s="213">
        <f>I229*$P$9/1000</f>
        <v>0</v>
      </c>
      <c r="K229" s="42" t="s">
        <v>255</v>
      </c>
      <c r="L229" s="84" t="s">
        <v>66</v>
      </c>
      <c r="M229" s="42">
        <v>1</v>
      </c>
      <c r="N229" s="84">
        <v>24</v>
      </c>
      <c r="O229" s="118">
        <f t="shared" si="8"/>
        <v>24</v>
      </c>
      <c r="P229" s="213">
        <f>E229*F229</f>
        <v>27.660074400000003</v>
      </c>
      <c r="Q229" s="213">
        <f>SUM(O229:O232)</f>
        <v>24</v>
      </c>
      <c r="R229" s="213">
        <f>Q229*1.02*1.05*$R$14</f>
        <v>27.660074400000003</v>
      </c>
      <c r="S229" s="209">
        <f>F229*$S$17</f>
        <v>32.496852133553119</v>
      </c>
      <c r="T229" s="209">
        <f>E229*S229</f>
        <v>32.496852133553119</v>
      </c>
    </row>
    <row r="230" spans="1:20" ht="5.0999999999999996" customHeight="1" x14ac:dyDescent="0.2">
      <c r="A230" s="208"/>
      <c r="B230" s="187"/>
      <c r="C230" s="141"/>
      <c r="D230" s="201"/>
      <c r="E230" s="166"/>
      <c r="F230" s="229"/>
      <c r="G230" s="146"/>
      <c r="H230" s="214"/>
      <c r="I230" s="151"/>
      <c r="J230" s="214"/>
      <c r="K230" s="42"/>
      <c r="L230" s="96"/>
      <c r="M230" s="93"/>
      <c r="N230" s="84"/>
      <c r="O230" s="118">
        <f t="shared" si="8"/>
        <v>0</v>
      </c>
      <c r="P230" s="214"/>
      <c r="Q230" s="214"/>
      <c r="R230" s="214"/>
      <c r="S230" s="209"/>
      <c r="T230" s="209"/>
    </row>
    <row r="231" spans="1:20" ht="5.0999999999999996" customHeight="1" x14ac:dyDescent="0.2">
      <c r="A231" s="208"/>
      <c r="B231" s="187"/>
      <c r="C231" s="141"/>
      <c r="D231" s="201"/>
      <c r="E231" s="166"/>
      <c r="F231" s="229"/>
      <c r="G231" s="146"/>
      <c r="H231" s="214"/>
      <c r="I231" s="151"/>
      <c r="J231" s="214"/>
      <c r="K231" s="42"/>
      <c r="L231" s="96"/>
      <c r="M231" s="93"/>
      <c r="N231" s="84"/>
      <c r="O231" s="118">
        <f t="shared" si="8"/>
        <v>0</v>
      </c>
      <c r="P231" s="214"/>
      <c r="Q231" s="214"/>
      <c r="R231" s="214"/>
      <c r="S231" s="209"/>
      <c r="T231" s="209"/>
    </row>
    <row r="232" spans="1:20" ht="5.0999999999999996" customHeight="1" x14ac:dyDescent="0.2">
      <c r="A232" s="208"/>
      <c r="B232" s="187"/>
      <c r="C232" s="141"/>
      <c r="D232" s="202"/>
      <c r="E232" s="167"/>
      <c r="F232" s="230"/>
      <c r="G232" s="146"/>
      <c r="H232" s="215"/>
      <c r="I232" s="152"/>
      <c r="J232" s="215"/>
      <c r="K232" s="42"/>
      <c r="L232" s="42"/>
      <c r="M232" s="42"/>
      <c r="N232" s="84"/>
      <c r="O232" s="118">
        <f t="shared" si="8"/>
        <v>0</v>
      </c>
      <c r="P232" s="215"/>
      <c r="Q232" s="215"/>
      <c r="R232" s="215"/>
      <c r="S232" s="209"/>
      <c r="T232" s="209"/>
    </row>
    <row r="233" spans="1:20" ht="6" customHeight="1" x14ac:dyDescent="0.2">
      <c r="A233" s="208">
        <v>6</v>
      </c>
      <c r="B233" s="187" t="s">
        <v>61</v>
      </c>
      <c r="C233" s="141" t="s">
        <v>209</v>
      </c>
      <c r="D233" s="200" t="s">
        <v>66</v>
      </c>
      <c r="E233" s="165">
        <v>1</v>
      </c>
      <c r="F233" s="228">
        <f>H233+J233+R233</f>
        <v>74.912701499999997</v>
      </c>
      <c r="G233" s="146"/>
      <c r="H233" s="213">
        <f>G233*$P$8/1000</f>
        <v>0</v>
      </c>
      <c r="I233" s="150"/>
      <c r="J233" s="213">
        <f>I233*$P$9/1000</f>
        <v>0</v>
      </c>
      <c r="K233" s="42" t="s">
        <v>173</v>
      </c>
      <c r="L233" s="84" t="s">
        <v>66</v>
      </c>
      <c r="M233" s="42">
        <v>1</v>
      </c>
      <c r="N233" s="84">
        <v>65</v>
      </c>
      <c r="O233" s="118">
        <f t="shared" si="8"/>
        <v>65</v>
      </c>
      <c r="P233" s="213">
        <f>E233*F233</f>
        <v>74.912701499999997</v>
      </c>
      <c r="Q233" s="213">
        <f>SUM(O233:O236)</f>
        <v>65</v>
      </c>
      <c r="R233" s="213">
        <f>Q233*1.02*1.05*$R$14</f>
        <v>74.912701499999997</v>
      </c>
      <c r="S233" s="209">
        <f>F233*$S$17</f>
        <v>88.012307861706347</v>
      </c>
      <c r="T233" s="209">
        <f>E233*S233</f>
        <v>88.012307861706347</v>
      </c>
    </row>
    <row r="234" spans="1:20" ht="6" customHeight="1" x14ac:dyDescent="0.2">
      <c r="A234" s="208"/>
      <c r="B234" s="187"/>
      <c r="C234" s="141"/>
      <c r="D234" s="201"/>
      <c r="E234" s="166"/>
      <c r="F234" s="229"/>
      <c r="G234" s="146"/>
      <c r="H234" s="214"/>
      <c r="I234" s="151"/>
      <c r="J234" s="214"/>
      <c r="K234" s="42"/>
      <c r="L234" s="96"/>
      <c r="M234" s="93"/>
      <c r="N234" s="84"/>
      <c r="O234" s="118">
        <f t="shared" si="8"/>
        <v>0</v>
      </c>
      <c r="P234" s="214"/>
      <c r="Q234" s="214"/>
      <c r="R234" s="214"/>
      <c r="S234" s="209"/>
      <c r="T234" s="209"/>
    </row>
    <row r="235" spans="1:20" ht="6" customHeight="1" x14ac:dyDescent="0.2">
      <c r="A235" s="208"/>
      <c r="B235" s="187"/>
      <c r="C235" s="141"/>
      <c r="D235" s="201"/>
      <c r="E235" s="166"/>
      <c r="F235" s="229"/>
      <c r="G235" s="146"/>
      <c r="H235" s="214"/>
      <c r="I235" s="151"/>
      <c r="J235" s="214"/>
      <c r="K235" s="42"/>
      <c r="L235" s="96"/>
      <c r="M235" s="93"/>
      <c r="N235" s="84"/>
      <c r="O235" s="118">
        <f t="shared" si="8"/>
        <v>0</v>
      </c>
      <c r="P235" s="214"/>
      <c r="Q235" s="214"/>
      <c r="R235" s="214"/>
      <c r="S235" s="209"/>
      <c r="T235" s="209"/>
    </row>
    <row r="236" spans="1:20" ht="6" customHeight="1" x14ac:dyDescent="0.2">
      <c r="A236" s="208"/>
      <c r="B236" s="187"/>
      <c r="C236" s="141"/>
      <c r="D236" s="202"/>
      <c r="E236" s="167"/>
      <c r="F236" s="230"/>
      <c r="G236" s="146"/>
      <c r="H236" s="215"/>
      <c r="I236" s="152"/>
      <c r="J236" s="215"/>
      <c r="K236" s="42"/>
      <c r="L236" s="42"/>
      <c r="M236" s="42"/>
      <c r="N236" s="84"/>
      <c r="O236" s="118">
        <f t="shared" si="8"/>
        <v>0</v>
      </c>
      <c r="P236" s="215"/>
      <c r="Q236" s="215"/>
      <c r="R236" s="215"/>
      <c r="S236" s="209"/>
      <c r="T236" s="209"/>
    </row>
    <row r="237" spans="1:20" ht="5.0999999999999996" customHeight="1" x14ac:dyDescent="0.2">
      <c r="A237" s="208">
        <v>7</v>
      </c>
      <c r="B237" s="187" t="s">
        <v>61</v>
      </c>
      <c r="C237" s="175" t="s">
        <v>145</v>
      </c>
      <c r="D237" s="161" t="s">
        <v>66</v>
      </c>
      <c r="E237" s="165">
        <v>1</v>
      </c>
      <c r="F237" s="228">
        <f>H237+J237+R237</f>
        <v>115.25031000000001</v>
      </c>
      <c r="G237" s="140"/>
      <c r="H237" s="213">
        <f>G237*$P$8/1000</f>
        <v>0</v>
      </c>
      <c r="I237" s="140"/>
      <c r="J237" s="213">
        <f>I237*$P$9/1000</f>
        <v>0</v>
      </c>
      <c r="K237" s="84" t="s">
        <v>147</v>
      </c>
      <c r="L237" s="84" t="s">
        <v>66</v>
      </c>
      <c r="M237" s="84">
        <v>1</v>
      </c>
      <c r="N237" s="84">
        <v>100</v>
      </c>
      <c r="O237" s="118">
        <f t="shared" si="8"/>
        <v>100</v>
      </c>
      <c r="P237" s="213">
        <f>E237*F237</f>
        <v>115.25031000000001</v>
      </c>
      <c r="Q237" s="213">
        <f>SUM(O237:O240)</f>
        <v>100</v>
      </c>
      <c r="R237" s="213">
        <f>Q237*1.02*1.05*$R$14</f>
        <v>115.25031000000001</v>
      </c>
      <c r="S237" s="209">
        <f>F237*$S$17</f>
        <v>135.40355055647132</v>
      </c>
      <c r="T237" s="209">
        <f>E237*S237</f>
        <v>135.40355055647132</v>
      </c>
    </row>
    <row r="238" spans="1:20" ht="5.0999999999999996" customHeight="1" x14ac:dyDescent="0.2">
      <c r="A238" s="208"/>
      <c r="B238" s="187"/>
      <c r="C238" s="176"/>
      <c r="D238" s="162"/>
      <c r="E238" s="166"/>
      <c r="F238" s="229"/>
      <c r="G238" s="140"/>
      <c r="H238" s="214"/>
      <c r="I238" s="140"/>
      <c r="J238" s="214"/>
      <c r="K238" s="42"/>
      <c r="L238" s="42"/>
      <c r="M238" s="42"/>
      <c r="N238" s="43"/>
      <c r="O238" s="118">
        <f t="shared" si="8"/>
        <v>0</v>
      </c>
      <c r="P238" s="214"/>
      <c r="Q238" s="214"/>
      <c r="R238" s="214"/>
      <c r="S238" s="209"/>
      <c r="T238" s="209"/>
    </row>
    <row r="239" spans="1:20" ht="5.0999999999999996" customHeight="1" x14ac:dyDescent="0.2">
      <c r="A239" s="208"/>
      <c r="B239" s="187"/>
      <c r="C239" s="176"/>
      <c r="D239" s="162"/>
      <c r="E239" s="166"/>
      <c r="F239" s="229"/>
      <c r="G239" s="140"/>
      <c r="H239" s="214"/>
      <c r="I239" s="140"/>
      <c r="J239" s="214"/>
      <c r="K239" s="42"/>
      <c r="L239" s="42"/>
      <c r="M239" s="42"/>
      <c r="N239" s="43"/>
      <c r="O239" s="118">
        <f t="shared" si="8"/>
        <v>0</v>
      </c>
      <c r="P239" s="214"/>
      <c r="Q239" s="214"/>
      <c r="R239" s="214"/>
      <c r="S239" s="209"/>
      <c r="T239" s="209"/>
    </row>
    <row r="240" spans="1:20" ht="5.0999999999999996" customHeight="1" x14ac:dyDescent="0.2">
      <c r="A240" s="208"/>
      <c r="B240" s="187"/>
      <c r="C240" s="177"/>
      <c r="D240" s="163"/>
      <c r="E240" s="167"/>
      <c r="F240" s="230"/>
      <c r="G240" s="140"/>
      <c r="H240" s="215"/>
      <c r="I240" s="140"/>
      <c r="J240" s="215"/>
      <c r="K240" s="42"/>
      <c r="L240" s="42"/>
      <c r="M240" s="42"/>
      <c r="N240" s="84"/>
      <c r="O240" s="118">
        <f t="shared" si="8"/>
        <v>0</v>
      </c>
      <c r="P240" s="215"/>
      <c r="Q240" s="215"/>
      <c r="R240" s="215"/>
      <c r="S240" s="209"/>
      <c r="T240" s="209"/>
    </row>
    <row r="241" spans="1:20" ht="5.0999999999999996" customHeight="1" x14ac:dyDescent="0.2">
      <c r="A241" s="208">
        <v>8</v>
      </c>
      <c r="B241" s="187" t="s">
        <v>151</v>
      </c>
      <c r="C241" s="141" t="s">
        <v>187</v>
      </c>
      <c r="D241" s="140" t="s">
        <v>136</v>
      </c>
      <c r="E241" s="142">
        <v>8.6999999999999993</v>
      </c>
      <c r="F241" s="228">
        <f>H241+J241+R241</f>
        <v>0.82015731900000011</v>
      </c>
      <c r="G241" s="146">
        <v>2.7799999999999998E-2</v>
      </c>
      <c r="H241" s="213">
        <f>G241*$P$8/1000</f>
        <v>6.7482275999999994E-2</v>
      </c>
      <c r="I241" s="147">
        <v>1.1999999999999999E-3</v>
      </c>
      <c r="J241" s="213">
        <f>I241*$P$9/1000</f>
        <v>3.5480279999999999E-3</v>
      </c>
      <c r="K241" s="42" t="s">
        <v>184</v>
      </c>
      <c r="L241" s="42" t="s">
        <v>136</v>
      </c>
      <c r="M241" s="42">
        <v>1</v>
      </c>
      <c r="N241" s="103">
        <v>0.65</v>
      </c>
      <c r="O241" s="118">
        <f t="shared" si="8"/>
        <v>0.65</v>
      </c>
      <c r="P241" s="213">
        <f>E241*F241</f>
        <v>7.1353686753000005</v>
      </c>
      <c r="Q241" s="213">
        <f>SUM(O241:O244)</f>
        <v>0.65</v>
      </c>
      <c r="R241" s="213">
        <f>Q241*1.02*1.05*$R$14</f>
        <v>0.74912701500000012</v>
      </c>
      <c r="S241" s="209">
        <f>F241*$S$17</f>
        <v>0.96357409370505365</v>
      </c>
      <c r="T241" s="209">
        <f>E241*S241</f>
        <v>8.3830946152339667</v>
      </c>
    </row>
    <row r="242" spans="1:20" ht="5.0999999999999996" customHeight="1" x14ac:dyDescent="0.2">
      <c r="A242" s="208"/>
      <c r="B242" s="187"/>
      <c r="C242" s="141"/>
      <c r="D242" s="140"/>
      <c r="E242" s="143"/>
      <c r="F242" s="229"/>
      <c r="G242" s="146"/>
      <c r="H242" s="214"/>
      <c r="I242" s="148"/>
      <c r="J242" s="214"/>
      <c r="K242" s="42"/>
      <c r="L242" s="42"/>
      <c r="M242" s="42"/>
      <c r="N242" s="84"/>
      <c r="O242" s="118">
        <f t="shared" si="8"/>
        <v>0</v>
      </c>
      <c r="P242" s="214"/>
      <c r="Q242" s="214"/>
      <c r="R242" s="214"/>
      <c r="S242" s="209"/>
      <c r="T242" s="209"/>
    </row>
    <row r="243" spans="1:20" ht="5.0999999999999996" customHeight="1" x14ac:dyDescent="0.2">
      <c r="A243" s="208"/>
      <c r="B243" s="187"/>
      <c r="C243" s="141"/>
      <c r="D243" s="140"/>
      <c r="E243" s="143"/>
      <c r="F243" s="229"/>
      <c r="G243" s="146"/>
      <c r="H243" s="214"/>
      <c r="I243" s="148"/>
      <c r="J243" s="214"/>
      <c r="K243" s="42"/>
      <c r="L243" s="42"/>
      <c r="M243" s="93"/>
      <c r="N243" s="84"/>
      <c r="O243" s="118">
        <f t="shared" si="8"/>
        <v>0</v>
      </c>
      <c r="P243" s="214"/>
      <c r="Q243" s="214"/>
      <c r="R243" s="214"/>
      <c r="S243" s="209"/>
      <c r="T243" s="209"/>
    </row>
    <row r="244" spans="1:20" ht="5.0999999999999996" customHeight="1" x14ac:dyDescent="0.2">
      <c r="A244" s="208"/>
      <c r="B244" s="187"/>
      <c r="C244" s="141"/>
      <c r="D244" s="140"/>
      <c r="E244" s="144"/>
      <c r="F244" s="230"/>
      <c r="G244" s="146"/>
      <c r="H244" s="215"/>
      <c r="I244" s="149"/>
      <c r="J244" s="215"/>
      <c r="K244" s="42"/>
      <c r="L244" s="42"/>
      <c r="M244" s="42"/>
      <c r="N244" s="84"/>
      <c r="O244" s="118">
        <f t="shared" si="8"/>
        <v>0</v>
      </c>
      <c r="P244" s="215"/>
      <c r="Q244" s="215"/>
      <c r="R244" s="215"/>
      <c r="S244" s="209"/>
      <c r="T244" s="209"/>
    </row>
    <row r="245" spans="1:20" ht="5.0999999999999996" customHeight="1" x14ac:dyDescent="0.2">
      <c r="A245" s="208">
        <v>9</v>
      </c>
      <c r="B245" s="187" t="s">
        <v>61</v>
      </c>
      <c r="C245" s="141" t="s">
        <v>158</v>
      </c>
      <c r="D245" s="140" t="s">
        <v>136</v>
      </c>
      <c r="E245" s="142">
        <v>18.5</v>
      </c>
      <c r="F245" s="228">
        <f>H245+J245+R245</f>
        <v>0.74912701500000012</v>
      </c>
      <c r="G245" s="146"/>
      <c r="H245" s="213">
        <f>G245*$P$8/1000</f>
        <v>0</v>
      </c>
      <c r="I245" s="147"/>
      <c r="J245" s="213">
        <f>I245*$P$9/1000</f>
        <v>0</v>
      </c>
      <c r="K245" s="42" t="s">
        <v>176</v>
      </c>
      <c r="L245" s="42" t="s">
        <v>136</v>
      </c>
      <c r="M245" s="42">
        <v>1</v>
      </c>
      <c r="N245" s="84">
        <v>0.65</v>
      </c>
      <c r="O245" s="118">
        <f t="shared" si="5"/>
        <v>0.65</v>
      </c>
      <c r="P245" s="213">
        <f>E245*F245</f>
        <v>13.858849777500001</v>
      </c>
      <c r="Q245" s="213">
        <f>SUM(O245:O248)</f>
        <v>0.65</v>
      </c>
      <c r="R245" s="213">
        <f>Q245*1.02*1.05*$R$14</f>
        <v>0.74912701500000012</v>
      </c>
      <c r="S245" s="209">
        <f>F245*$S$17</f>
        <v>0.88012307861706363</v>
      </c>
      <c r="T245" s="209">
        <f>E245*S245</f>
        <v>16.282276954415678</v>
      </c>
    </row>
    <row r="246" spans="1:20" ht="5.0999999999999996" customHeight="1" x14ac:dyDescent="0.2">
      <c r="A246" s="208"/>
      <c r="B246" s="187"/>
      <c r="C246" s="141"/>
      <c r="D246" s="140"/>
      <c r="E246" s="143"/>
      <c r="F246" s="229"/>
      <c r="G246" s="146"/>
      <c r="H246" s="214"/>
      <c r="I246" s="148"/>
      <c r="J246" s="214"/>
      <c r="K246" s="42"/>
      <c r="L246" s="42"/>
      <c r="M246" s="42"/>
      <c r="N246" s="84"/>
      <c r="O246" s="118">
        <f t="shared" si="5"/>
        <v>0</v>
      </c>
      <c r="P246" s="214"/>
      <c r="Q246" s="214"/>
      <c r="R246" s="214"/>
      <c r="S246" s="209"/>
      <c r="T246" s="209"/>
    </row>
    <row r="247" spans="1:20" ht="5.0999999999999996" customHeight="1" x14ac:dyDescent="0.2">
      <c r="A247" s="208"/>
      <c r="B247" s="187"/>
      <c r="C247" s="141"/>
      <c r="D247" s="140"/>
      <c r="E247" s="143"/>
      <c r="F247" s="229"/>
      <c r="G247" s="146"/>
      <c r="H247" s="214"/>
      <c r="I247" s="148"/>
      <c r="J247" s="214"/>
      <c r="K247" s="42"/>
      <c r="L247" s="42"/>
      <c r="M247" s="93"/>
      <c r="N247" s="84"/>
      <c r="O247" s="118">
        <f t="shared" si="5"/>
        <v>0</v>
      </c>
      <c r="P247" s="214"/>
      <c r="Q247" s="214"/>
      <c r="R247" s="214"/>
      <c r="S247" s="209"/>
      <c r="T247" s="209"/>
    </row>
    <row r="248" spans="1:20" ht="5.0999999999999996" customHeight="1" x14ac:dyDescent="0.2">
      <c r="A248" s="208"/>
      <c r="B248" s="187"/>
      <c r="C248" s="141"/>
      <c r="D248" s="140"/>
      <c r="E248" s="144"/>
      <c r="F248" s="230"/>
      <c r="G248" s="146"/>
      <c r="H248" s="215"/>
      <c r="I248" s="149"/>
      <c r="J248" s="215"/>
      <c r="K248" s="42"/>
      <c r="L248" s="42"/>
      <c r="M248" s="42"/>
      <c r="N248" s="84"/>
      <c r="O248" s="118">
        <f t="shared" si="5"/>
        <v>0</v>
      </c>
      <c r="P248" s="215"/>
      <c r="Q248" s="215"/>
      <c r="R248" s="215"/>
      <c r="S248" s="209"/>
      <c r="T248" s="209"/>
    </row>
    <row r="249" spans="1:20" ht="6" customHeight="1" x14ac:dyDescent="0.2">
      <c r="A249" s="208">
        <v>10</v>
      </c>
      <c r="B249" s="199" t="s">
        <v>72</v>
      </c>
      <c r="C249" s="170" t="s">
        <v>228</v>
      </c>
      <c r="D249" s="169" t="s">
        <v>272</v>
      </c>
      <c r="E249" s="140">
        <v>6.7</v>
      </c>
      <c r="F249" s="228">
        <f>H249+J249+R249</f>
        <v>0.97408847760000006</v>
      </c>
      <c r="G249" s="140">
        <v>0.19500000000000001</v>
      </c>
      <c r="H249" s="213">
        <f>G249*$P$8/1000</f>
        <v>0.47334690000000001</v>
      </c>
      <c r="I249" s="140">
        <v>1.4999999999999999E-2</v>
      </c>
      <c r="J249" s="213">
        <f>I249*$P$9/1000</f>
        <v>4.4350349999999997E-2</v>
      </c>
      <c r="K249" s="47" t="s">
        <v>137</v>
      </c>
      <c r="L249" s="47" t="s">
        <v>136</v>
      </c>
      <c r="M249" s="42">
        <v>2.4</v>
      </c>
      <c r="N249" s="42">
        <v>0.16500000000000001</v>
      </c>
      <c r="O249" s="118">
        <f t="shared" si="5"/>
        <v>0.39600000000000002</v>
      </c>
      <c r="P249" s="213">
        <f>E249*F249</f>
        <v>6.5263927999200009</v>
      </c>
      <c r="Q249" s="213">
        <f>SUM(O249:O252)</f>
        <v>0.39600000000000002</v>
      </c>
      <c r="R249" s="213">
        <f>Q249*1.02*1.05*$R$14</f>
        <v>0.4563912276</v>
      </c>
      <c r="S249" s="209">
        <f>F249*$S$17</f>
        <v>1.1444224178068396</v>
      </c>
      <c r="T249" s="209">
        <f>E249*S249</f>
        <v>7.667630199305826</v>
      </c>
    </row>
    <row r="250" spans="1:20" ht="6" customHeight="1" x14ac:dyDescent="0.2">
      <c r="A250" s="208"/>
      <c r="B250" s="199"/>
      <c r="C250" s="170"/>
      <c r="D250" s="169"/>
      <c r="E250" s="140"/>
      <c r="F250" s="229"/>
      <c r="G250" s="140"/>
      <c r="H250" s="214"/>
      <c r="I250" s="140"/>
      <c r="J250" s="214"/>
      <c r="K250" s="47"/>
      <c r="L250" s="47"/>
      <c r="M250" s="42"/>
      <c r="N250" s="42"/>
      <c r="O250" s="118">
        <f t="shared" si="5"/>
        <v>0</v>
      </c>
      <c r="P250" s="214"/>
      <c r="Q250" s="214"/>
      <c r="R250" s="214"/>
      <c r="S250" s="209"/>
      <c r="T250" s="209"/>
    </row>
    <row r="251" spans="1:20" ht="6" customHeight="1" x14ac:dyDescent="0.2">
      <c r="A251" s="208"/>
      <c r="B251" s="199"/>
      <c r="C251" s="170"/>
      <c r="D251" s="169"/>
      <c r="E251" s="140"/>
      <c r="F251" s="229"/>
      <c r="G251" s="140"/>
      <c r="H251" s="214"/>
      <c r="I251" s="140"/>
      <c r="J251" s="214"/>
      <c r="K251" s="47"/>
      <c r="L251" s="47"/>
      <c r="M251" s="42"/>
      <c r="N251" s="42"/>
      <c r="O251" s="118">
        <f t="shared" si="5"/>
        <v>0</v>
      </c>
      <c r="P251" s="214"/>
      <c r="Q251" s="214"/>
      <c r="R251" s="214"/>
      <c r="S251" s="209"/>
      <c r="T251" s="209"/>
    </row>
    <row r="252" spans="1:20" ht="6" customHeight="1" x14ac:dyDescent="0.2">
      <c r="A252" s="208"/>
      <c r="B252" s="199"/>
      <c r="C252" s="170"/>
      <c r="D252" s="169"/>
      <c r="E252" s="140"/>
      <c r="F252" s="230"/>
      <c r="G252" s="140"/>
      <c r="H252" s="215"/>
      <c r="I252" s="140"/>
      <c r="J252" s="215"/>
      <c r="K252" s="47"/>
      <c r="L252" s="47"/>
      <c r="M252" s="47"/>
      <c r="N252" s="85"/>
      <c r="O252" s="118">
        <f t="shared" si="5"/>
        <v>0</v>
      </c>
      <c r="P252" s="215"/>
      <c r="Q252" s="215"/>
      <c r="R252" s="215"/>
      <c r="S252" s="209"/>
      <c r="T252" s="209"/>
    </row>
    <row r="253" spans="1:20" ht="6" customHeight="1" x14ac:dyDescent="0.2">
      <c r="A253" s="216"/>
      <c r="B253" s="219"/>
      <c r="C253" s="160" t="s">
        <v>329</v>
      </c>
      <c r="D253" s="222"/>
      <c r="E253" s="225"/>
      <c r="F253" s="228">
        <f>H253+J253+R253</f>
        <v>0</v>
      </c>
      <c r="G253" s="231"/>
      <c r="H253" s="213">
        <f>G253*$P$8/1000</f>
        <v>0</v>
      </c>
      <c r="I253" s="210"/>
      <c r="J253" s="213">
        <f>I253*$P$9/1000</f>
        <v>0</v>
      </c>
      <c r="K253" s="12"/>
      <c r="L253" s="23"/>
      <c r="M253" s="12"/>
      <c r="N253" s="23"/>
      <c r="O253" s="118">
        <f t="shared" ref="O253:O592" si="9">M253*N253</f>
        <v>0</v>
      </c>
      <c r="P253" s="213">
        <f>E253*F253</f>
        <v>0</v>
      </c>
      <c r="Q253" s="213">
        <f>SUM(O253:O256)</f>
        <v>0</v>
      </c>
      <c r="R253" s="213">
        <f>Q253*1.02*1.05*$R$14</f>
        <v>0</v>
      </c>
      <c r="S253" s="209">
        <f>F253*$S$17</f>
        <v>0</v>
      </c>
      <c r="T253" s="209">
        <f>E253*S253</f>
        <v>0</v>
      </c>
    </row>
    <row r="254" spans="1:20" ht="6" customHeight="1" x14ac:dyDescent="0.2">
      <c r="A254" s="217"/>
      <c r="B254" s="220"/>
      <c r="C254" s="160"/>
      <c r="D254" s="223"/>
      <c r="E254" s="226"/>
      <c r="F254" s="229"/>
      <c r="G254" s="232"/>
      <c r="H254" s="214"/>
      <c r="I254" s="211"/>
      <c r="J254" s="214"/>
      <c r="K254" s="16"/>
      <c r="L254" s="16"/>
      <c r="M254" s="16"/>
      <c r="N254" s="25"/>
      <c r="O254" s="118">
        <f t="shared" si="9"/>
        <v>0</v>
      </c>
      <c r="P254" s="214"/>
      <c r="Q254" s="214"/>
      <c r="R254" s="214"/>
      <c r="S254" s="209"/>
      <c r="T254" s="209"/>
    </row>
    <row r="255" spans="1:20" ht="6" customHeight="1" x14ac:dyDescent="0.2">
      <c r="A255" s="217"/>
      <c r="B255" s="220"/>
      <c r="C255" s="160"/>
      <c r="D255" s="223"/>
      <c r="E255" s="226"/>
      <c r="F255" s="229"/>
      <c r="G255" s="232"/>
      <c r="H255" s="214"/>
      <c r="I255" s="211"/>
      <c r="J255" s="214"/>
      <c r="K255" s="16"/>
      <c r="L255" s="16"/>
      <c r="M255" s="16"/>
      <c r="N255" s="25"/>
      <c r="O255" s="118">
        <f t="shared" si="9"/>
        <v>0</v>
      </c>
      <c r="P255" s="214"/>
      <c r="Q255" s="214"/>
      <c r="R255" s="214"/>
      <c r="S255" s="209"/>
      <c r="T255" s="209"/>
    </row>
    <row r="256" spans="1:20" ht="6" customHeight="1" x14ac:dyDescent="0.2">
      <c r="A256" s="218"/>
      <c r="B256" s="221"/>
      <c r="C256" s="160"/>
      <c r="D256" s="224"/>
      <c r="E256" s="227"/>
      <c r="F256" s="230"/>
      <c r="G256" s="233"/>
      <c r="H256" s="215"/>
      <c r="I256" s="212"/>
      <c r="J256" s="215"/>
      <c r="K256" s="16"/>
      <c r="L256" s="16"/>
      <c r="M256" s="16"/>
      <c r="N256" s="25"/>
      <c r="O256" s="118">
        <f t="shared" si="9"/>
        <v>0</v>
      </c>
      <c r="P256" s="215"/>
      <c r="Q256" s="215"/>
      <c r="R256" s="215"/>
      <c r="S256" s="209"/>
      <c r="T256" s="209"/>
    </row>
    <row r="257" spans="1:20" ht="9.9499999999999993" customHeight="1" x14ac:dyDescent="0.2">
      <c r="A257" s="208">
        <v>1</v>
      </c>
      <c r="B257" s="199" t="s">
        <v>163</v>
      </c>
      <c r="C257" s="170" t="s">
        <v>276</v>
      </c>
      <c r="D257" s="169" t="s">
        <v>273</v>
      </c>
      <c r="E257" s="171">
        <v>2</v>
      </c>
      <c r="F257" s="228">
        <f>H257+J257+R257</f>
        <v>2.2490982500000003</v>
      </c>
      <c r="G257" s="140">
        <v>0.19</v>
      </c>
      <c r="H257" s="213">
        <f>G257*$P$8/1000</f>
        <v>0.4612098</v>
      </c>
      <c r="I257" s="140">
        <v>0.02</v>
      </c>
      <c r="J257" s="213">
        <f>I257*$P$9/1000</f>
        <v>5.91338E-2</v>
      </c>
      <c r="K257" s="50" t="s">
        <v>144</v>
      </c>
      <c r="L257" s="50" t="s">
        <v>171</v>
      </c>
      <c r="M257" s="42">
        <v>1</v>
      </c>
      <c r="N257" s="84">
        <v>1.5</v>
      </c>
      <c r="O257" s="118">
        <f t="shared" si="9"/>
        <v>1.5</v>
      </c>
      <c r="P257" s="213">
        <f>E257*F257</f>
        <v>4.4981965000000006</v>
      </c>
      <c r="Q257" s="213">
        <f>SUM(O257:O260)</f>
        <v>1.5</v>
      </c>
      <c r="R257" s="213">
        <f>Q257*1.02*1.05*$R$14</f>
        <v>1.7287546500000002</v>
      </c>
      <c r="S257" s="209">
        <f>F257*$S$17</f>
        <v>2.642386719830482</v>
      </c>
      <c r="T257" s="209">
        <f>E257*S257</f>
        <v>5.284773439660964</v>
      </c>
    </row>
    <row r="258" spans="1:20" ht="9.9499999999999993" customHeight="1" x14ac:dyDescent="0.2">
      <c r="A258" s="208"/>
      <c r="B258" s="199"/>
      <c r="C258" s="170"/>
      <c r="D258" s="169"/>
      <c r="E258" s="171"/>
      <c r="F258" s="229"/>
      <c r="G258" s="140"/>
      <c r="H258" s="214"/>
      <c r="I258" s="140"/>
      <c r="J258" s="214"/>
      <c r="K258" s="42"/>
      <c r="L258" s="42"/>
      <c r="M258" s="42"/>
      <c r="N258" s="84"/>
      <c r="O258" s="118">
        <f t="shared" si="9"/>
        <v>0</v>
      </c>
      <c r="P258" s="214"/>
      <c r="Q258" s="214"/>
      <c r="R258" s="214"/>
      <c r="S258" s="209"/>
      <c r="T258" s="209"/>
    </row>
    <row r="259" spans="1:20" ht="9.9499999999999993" customHeight="1" x14ac:dyDescent="0.2">
      <c r="A259" s="208"/>
      <c r="B259" s="199"/>
      <c r="C259" s="170"/>
      <c r="D259" s="169"/>
      <c r="E259" s="171"/>
      <c r="F259" s="229"/>
      <c r="G259" s="140"/>
      <c r="H259" s="214"/>
      <c r="I259" s="140"/>
      <c r="J259" s="214"/>
      <c r="K259" s="42"/>
      <c r="L259" s="42"/>
      <c r="M259" s="44"/>
      <c r="N259" s="84"/>
      <c r="O259" s="118">
        <f t="shared" si="9"/>
        <v>0</v>
      </c>
      <c r="P259" s="214"/>
      <c r="Q259" s="214"/>
      <c r="R259" s="214"/>
      <c r="S259" s="209"/>
      <c r="T259" s="209"/>
    </row>
    <row r="260" spans="1:20" ht="9.9499999999999993" customHeight="1" x14ac:dyDescent="0.2">
      <c r="A260" s="208"/>
      <c r="B260" s="199"/>
      <c r="C260" s="170"/>
      <c r="D260" s="169"/>
      <c r="E260" s="171"/>
      <c r="F260" s="230"/>
      <c r="G260" s="140"/>
      <c r="H260" s="215"/>
      <c r="I260" s="140"/>
      <c r="J260" s="215"/>
      <c r="K260" s="42"/>
      <c r="L260" s="42"/>
      <c r="M260" s="42"/>
      <c r="N260" s="84"/>
      <c r="O260" s="118">
        <f t="shared" si="9"/>
        <v>0</v>
      </c>
      <c r="P260" s="215"/>
      <c r="Q260" s="215"/>
      <c r="R260" s="215"/>
      <c r="S260" s="209"/>
      <c r="T260" s="209"/>
    </row>
    <row r="261" spans="1:20" ht="12" customHeight="1" x14ac:dyDescent="0.2">
      <c r="A261" s="208">
        <v>2</v>
      </c>
      <c r="B261" s="206" t="s">
        <v>65</v>
      </c>
      <c r="C261" s="168" t="s">
        <v>326</v>
      </c>
      <c r="D261" s="194" t="s">
        <v>325</v>
      </c>
      <c r="E261" s="171">
        <v>0.8</v>
      </c>
      <c r="F261" s="228">
        <f>H261+J261+R261</f>
        <v>0.93888143600000007</v>
      </c>
      <c r="G261" s="140">
        <v>0.06</v>
      </c>
      <c r="H261" s="213">
        <f>G261*$P$8/1000</f>
        <v>0.14564519999999997</v>
      </c>
      <c r="I261" s="140">
        <v>0.05</v>
      </c>
      <c r="J261" s="213">
        <f>I261*$P$9/1000</f>
        <v>0.14783450000000001</v>
      </c>
      <c r="K261" s="50" t="s">
        <v>307</v>
      </c>
      <c r="L261" s="50" t="s">
        <v>306</v>
      </c>
      <c r="M261" s="42">
        <v>1</v>
      </c>
      <c r="N261" s="84">
        <v>0.56000000000000005</v>
      </c>
      <c r="O261" s="118">
        <f t="shared" si="9"/>
        <v>0.56000000000000005</v>
      </c>
      <c r="P261" s="213">
        <f>E261*F261</f>
        <v>0.75110514880000012</v>
      </c>
      <c r="Q261" s="213">
        <f>SUM(O261:O264)</f>
        <v>0.56000000000000005</v>
      </c>
      <c r="R261" s="213">
        <f>Q261*1.02*1.05*$R$14</f>
        <v>0.64540173600000006</v>
      </c>
      <c r="S261" s="209">
        <f>F261*$S$17</f>
        <v>1.1030588983748364</v>
      </c>
      <c r="T261" s="209">
        <f>E261*S261</f>
        <v>0.88244711869986914</v>
      </c>
    </row>
    <row r="262" spans="1:20" ht="12" customHeight="1" x14ac:dyDescent="0.2">
      <c r="A262" s="208"/>
      <c r="B262" s="206"/>
      <c r="C262" s="168"/>
      <c r="D262" s="194"/>
      <c r="E262" s="171"/>
      <c r="F262" s="229"/>
      <c r="G262" s="140"/>
      <c r="H262" s="214"/>
      <c r="I262" s="140"/>
      <c r="J262" s="214"/>
      <c r="K262" s="42"/>
      <c r="L262" s="42"/>
      <c r="M262" s="42"/>
      <c r="N262" s="84"/>
      <c r="O262" s="118">
        <f t="shared" si="9"/>
        <v>0</v>
      </c>
      <c r="P262" s="214"/>
      <c r="Q262" s="214"/>
      <c r="R262" s="214"/>
      <c r="S262" s="209"/>
      <c r="T262" s="209"/>
    </row>
    <row r="263" spans="1:20" ht="12" customHeight="1" x14ac:dyDescent="0.2">
      <c r="A263" s="208"/>
      <c r="B263" s="206"/>
      <c r="C263" s="168"/>
      <c r="D263" s="194"/>
      <c r="E263" s="171"/>
      <c r="F263" s="229"/>
      <c r="G263" s="140"/>
      <c r="H263" s="214"/>
      <c r="I263" s="140"/>
      <c r="J263" s="214"/>
      <c r="K263" s="42"/>
      <c r="L263" s="42"/>
      <c r="M263" s="44"/>
      <c r="N263" s="84"/>
      <c r="O263" s="118">
        <f t="shared" si="9"/>
        <v>0</v>
      </c>
      <c r="P263" s="214"/>
      <c r="Q263" s="214"/>
      <c r="R263" s="214"/>
      <c r="S263" s="209"/>
      <c r="T263" s="209"/>
    </row>
    <row r="264" spans="1:20" ht="12" customHeight="1" x14ac:dyDescent="0.2">
      <c r="A264" s="208"/>
      <c r="B264" s="206"/>
      <c r="C264" s="168"/>
      <c r="D264" s="194"/>
      <c r="E264" s="171"/>
      <c r="F264" s="230"/>
      <c r="G264" s="140"/>
      <c r="H264" s="215"/>
      <c r="I264" s="140"/>
      <c r="J264" s="215"/>
      <c r="K264" s="42"/>
      <c r="L264" s="42"/>
      <c r="M264" s="42"/>
      <c r="N264" s="84"/>
      <c r="O264" s="118">
        <f t="shared" si="9"/>
        <v>0</v>
      </c>
      <c r="P264" s="215"/>
      <c r="Q264" s="215"/>
      <c r="R264" s="215"/>
      <c r="S264" s="209"/>
      <c r="T264" s="209"/>
    </row>
    <row r="265" spans="1:20" ht="5.0999999999999996" customHeight="1" x14ac:dyDescent="0.2">
      <c r="A265" s="208">
        <v>3</v>
      </c>
      <c r="B265" s="200" t="s">
        <v>282</v>
      </c>
      <c r="C265" s="175" t="s">
        <v>283</v>
      </c>
      <c r="D265" s="140" t="s">
        <v>66</v>
      </c>
      <c r="E265" s="198">
        <v>1</v>
      </c>
      <c r="F265" s="228">
        <f>H265+J265+R265</f>
        <v>28.602634500000008</v>
      </c>
      <c r="G265" s="153">
        <v>0.79</v>
      </c>
      <c r="H265" s="213">
        <f>G265*$P$8/1000</f>
        <v>1.9176618000000001</v>
      </c>
      <c r="I265" s="145">
        <v>0.06</v>
      </c>
      <c r="J265" s="213">
        <f>I265*$P$9/1000</f>
        <v>0.17740139999999999</v>
      </c>
      <c r="K265" s="90" t="s">
        <v>150</v>
      </c>
      <c r="L265" s="42" t="s">
        <v>66</v>
      </c>
      <c r="M265" s="42">
        <v>1</v>
      </c>
      <c r="N265" s="92">
        <v>23</v>
      </c>
      <c r="O265" s="118">
        <f t="shared" si="9"/>
        <v>23</v>
      </c>
      <c r="P265" s="213">
        <f>E265*F265</f>
        <v>28.602634500000008</v>
      </c>
      <c r="Q265" s="213">
        <f>SUM(O265:O268)</f>
        <v>23</v>
      </c>
      <c r="R265" s="213">
        <f>Q265*1.02*1.05*$R$14</f>
        <v>26.507571300000006</v>
      </c>
      <c r="S265" s="209">
        <f>F265*$S$17</f>
        <v>33.604232965351862</v>
      </c>
      <c r="T265" s="209">
        <f>E265*S265</f>
        <v>33.604232965351862</v>
      </c>
    </row>
    <row r="266" spans="1:20" ht="5.0999999999999996" customHeight="1" x14ac:dyDescent="0.2">
      <c r="A266" s="208"/>
      <c r="B266" s="201"/>
      <c r="C266" s="176"/>
      <c r="D266" s="140"/>
      <c r="E266" s="198"/>
      <c r="F266" s="229"/>
      <c r="G266" s="154"/>
      <c r="H266" s="214"/>
      <c r="I266" s="145"/>
      <c r="J266" s="214"/>
      <c r="K266" s="90"/>
      <c r="L266" s="90"/>
      <c r="M266" s="90"/>
      <c r="N266" s="92"/>
      <c r="O266" s="118">
        <f t="shared" si="9"/>
        <v>0</v>
      </c>
      <c r="P266" s="214"/>
      <c r="Q266" s="214"/>
      <c r="R266" s="214"/>
      <c r="S266" s="209"/>
      <c r="T266" s="209"/>
    </row>
    <row r="267" spans="1:20" ht="5.0999999999999996" customHeight="1" x14ac:dyDescent="0.2">
      <c r="A267" s="208"/>
      <c r="B267" s="201"/>
      <c r="C267" s="176"/>
      <c r="D267" s="140"/>
      <c r="E267" s="198"/>
      <c r="F267" s="229"/>
      <c r="G267" s="154"/>
      <c r="H267" s="214"/>
      <c r="I267" s="145"/>
      <c r="J267" s="214"/>
      <c r="K267" s="90"/>
      <c r="L267" s="90"/>
      <c r="M267" s="90"/>
      <c r="N267" s="92"/>
      <c r="O267" s="118">
        <f t="shared" si="9"/>
        <v>0</v>
      </c>
      <c r="P267" s="214"/>
      <c r="Q267" s="214"/>
      <c r="R267" s="214"/>
      <c r="S267" s="209"/>
      <c r="T267" s="209"/>
    </row>
    <row r="268" spans="1:20" ht="5.0999999999999996" customHeight="1" x14ac:dyDescent="0.2">
      <c r="A268" s="208"/>
      <c r="B268" s="202"/>
      <c r="C268" s="177"/>
      <c r="D268" s="140"/>
      <c r="E268" s="198"/>
      <c r="F268" s="230"/>
      <c r="G268" s="155"/>
      <c r="H268" s="215"/>
      <c r="I268" s="145"/>
      <c r="J268" s="215"/>
      <c r="K268" s="90"/>
      <c r="L268" s="90"/>
      <c r="M268" s="90"/>
      <c r="N268" s="92"/>
      <c r="O268" s="118">
        <f t="shared" si="9"/>
        <v>0</v>
      </c>
      <c r="P268" s="215"/>
      <c r="Q268" s="215"/>
      <c r="R268" s="215"/>
      <c r="S268" s="209"/>
      <c r="T268" s="209"/>
    </row>
    <row r="269" spans="1:20" ht="6" customHeight="1" x14ac:dyDescent="0.2">
      <c r="A269" s="208">
        <v>4</v>
      </c>
      <c r="B269" s="199" t="s">
        <v>284</v>
      </c>
      <c r="C269" s="170" t="s">
        <v>285</v>
      </c>
      <c r="D269" s="140" t="s">
        <v>66</v>
      </c>
      <c r="E269" s="140">
        <v>1</v>
      </c>
      <c r="F269" s="228">
        <f>H269+J269+R269</f>
        <v>12.572562600000001</v>
      </c>
      <c r="G269" s="140">
        <v>0.39500000000000002</v>
      </c>
      <c r="H269" s="213">
        <f>G269*$P$8/1000</f>
        <v>0.95883090000000004</v>
      </c>
      <c r="I269" s="140">
        <v>0.03</v>
      </c>
      <c r="J269" s="213">
        <f>I269*$P$9/1000</f>
        <v>8.8700699999999993E-2</v>
      </c>
      <c r="K269" s="47" t="s">
        <v>281</v>
      </c>
      <c r="L269" s="42" t="s">
        <v>66</v>
      </c>
      <c r="M269" s="42">
        <v>1</v>
      </c>
      <c r="N269" s="42">
        <v>10</v>
      </c>
      <c r="O269" s="118">
        <f t="shared" si="9"/>
        <v>10</v>
      </c>
      <c r="P269" s="213">
        <f>E269*F269</f>
        <v>12.572562600000001</v>
      </c>
      <c r="Q269" s="213">
        <f>SUM(O269:O272)</f>
        <v>10</v>
      </c>
      <c r="R269" s="213">
        <f>Q269*1.02*1.05*$R$14</f>
        <v>11.525031</v>
      </c>
      <c r="S269" s="209">
        <f>F269*$S$17</f>
        <v>14.771063224328859</v>
      </c>
      <c r="T269" s="209">
        <f>E269*S269</f>
        <v>14.771063224328859</v>
      </c>
    </row>
    <row r="270" spans="1:20" ht="6" customHeight="1" x14ac:dyDescent="0.2">
      <c r="A270" s="208"/>
      <c r="B270" s="199"/>
      <c r="C270" s="170"/>
      <c r="D270" s="140"/>
      <c r="E270" s="140"/>
      <c r="F270" s="229"/>
      <c r="G270" s="140"/>
      <c r="H270" s="214"/>
      <c r="I270" s="140"/>
      <c r="J270" s="214"/>
      <c r="K270" s="47"/>
      <c r="L270" s="47"/>
      <c r="M270" s="42"/>
      <c r="N270" s="42"/>
      <c r="O270" s="118">
        <f t="shared" si="9"/>
        <v>0</v>
      </c>
      <c r="P270" s="214"/>
      <c r="Q270" s="214"/>
      <c r="R270" s="214"/>
      <c r="S270" s="209"/>
      <c r="T270" s="209"/>
    </row>
    <row r="271" spans="1:20" ht="6" customHeight="1" x14ac:dyDescent="0.2">
      <c r="A271" s="208"/>
      <c r="B271" s="199"/>
      <c r="C271" s="170"/>
      <c r="D271" s="140"/>
      <c r="E271" s="140"/>
      <c r="F271" s="229"/>
      <c r="G271" s="140"/>
      <c r="H271" s="214"/>
      <c r="I271" s="140"/>
      <c r="J271" s="214"/>
      <c r="K271" s="47"/>
      <c r="L271" s="47"/>
      <c r="M271" s="42"/>
      <c r="N271" s="42"/>
      <c r="O271" s="118">
        <f t="shared" si="9"/>
        <v>0</v>
      </c>
      <c r="P271" s="214"/>
      <c r="Q271" s="214"/>
      <c r="R271" s="214"/>
      <c r="S271" s="209"/>
      <c r="T271" s="209"/>
    </row>
    <row r="272" spans="1:20" ht="6" customHeight="1" x14ac:dyDescent="0.2">
      <c r="A272" s="208"/>
      <c r="B272" s="199"/>
      <c r="C272" s="170"/>
      <c r="D272" s="140"/>
      <c r="E272" s="140"/>
      <c r="F272" s="230"/>
      <c r="G272" s="140"/>
      <c r="H272" s="215"/>
      <c r="I272" s="140"/>
      <c r="J272" s="215"/>
      <c r="K272" s="47"/>
      <c r="L272" s="47"/>
      <c r="M272" s="47"/>
      <c r="N272" s="85"/>
      <c r="O272" s="118">
        <f t="shared" si="9"/>
        <v>0</v>
      </c>
      <c r="P272" s="215"/>
      <c r="Q272" s="215"/>
      <c r="R272" s="215"/>
      <c r="S272" s="209"/>
      <c r="T272" s="209"/>
    </row>
    <row r="273" spans="1:20" ht="6" customHeight="1" x14ac:dyDescent="0.2">
      <c r="A273" s="208">
        <v>5</v>
      </c>
      <c r="B273" s="199" t="s">
        <v>290</v>
      </c>
      <c r="C273" s="170" t="s">
        <v>291</v>
      </c>
      <c r="D273" s="140" t="s">
        <v>66</v>
      </c>
      <c r="E273" s="140">
        <v>1</v>
      </c>
      <c r="F273" s="228">
        <f>H273+J273+R273</f>
        <v>5.5935828800000005</v>
      </c>
      <c r="G273" s="140">
        <v>0.22</v>
      </c>
      <c r="H273" s="213">
        <f>G273*$P$8/1000</f>
        <v>0.53403240000000007</v>
      </c>
      <c r="I273" s="140">
        <v>0.23</v>
      </c>
      <c r="J273" s="213">
        <f>I273*$P$9/1000</f>
        <v>0.68003870000000011</v>
      </c>
      <c r="K273" s="47" t="s">
        <v>206</v>
      </c>
      <c r="L273" s="42" t="s">
        <v>66</v>
      </c>
      <c r="M273" s="42">
        <v>1</v>
      </c>
      <c r="N273" s="42">
        <v>3.8</v>
      </c>
      <c r="O273" s="118">
        <f t="shared" si="9"/>
        <v>3.8</v>
      </c>
      <c r="P273" s="213">
        <f>E273*F273</f>
        <v>5.5935828800000005</v>
      </c>
      <c r="Q273" s="213">
        <f>SUM(O273:O276)</f>
        <v>3.8</v>
      </c>
      <c r="R273" s="213">
        <f>Q273*1.02*1.05*$R$14</f>
        <v>4.3795117800000005</v>
      </c>
      <c r="S273" s="209">
        <f>F273*$S$17</f>
        <v>6.5717045124120919</v>
      </c>
      <c r="T273" s="209">
        <f>E273*S273</f>
        <v>6.5717045124120919</v>
      </c>
    </row>
    <row r="274" spans="1:20" ht="6" customHeight="1" x14ac:dyDescent="0.2">
      <c r="A274" s="208"/>
      <c r="B274" s="199"/>
      <c r="C274" s="170"/>
      <c r="D274" s="140"/>
      <c r="E274" s="140"/>
      <c r="F274" s="229"/>
      <c r="G274" s="140"/>
      <c r="H274" s="214"/>
      <c r="I274" s="140"/>
      <c r="J274" s="214"/>
      <c r="K274" s="47"/>
      <c r="L274" s="47"/>
      <c r="M274" s="42"/>
      <c r="N274" s="42"/>
      <c r="O274" s="118">
        <f t="shared" si="9"/>
        <v>0</v>
      </c>
      <c r="P274" s="214"/>
      <c r="Q274" s="214"/>
      <c r="R274" s="214"/>
      <c r="S274" s="209"/>
      <c r="T274" s="209"/>
    </row>
    <row r="275" spans="1:20" ht="6" customHeight="1" x14ac:dyDescent="0.2">
      <c r="A275" s="208"/>
      <c r="B275" s="199"/>
      <c r="C275" s="170"/>
      <c r="D275" s="140"/>
      <c r="E275" s="140"/>
      <c r="F275" s="229"/>
      <c r="G275" s="140"/>
      <c r="H275" s="214"/>
      <c r="I275" s="140"/>
      <c r="J275" s="214"/>
      <c r="K275" s="47"/>
      <c r="L275" s="47"/>
      <c r="M275" s="42"/>
      <c r="N275" s="42"/>
      <c r="O275" s="118">
        <f t="shared" si="9"/>
        <v>0</v>
      </c>
      <c r="P275" s="214"/>
      <c r="Q275" s="214"/>
      <c r="R275" s="214"/>
      <c r="S275" s="209"/>
      <c r="T275" s="209"/>
    </row>
    <row r="276" spans="1:20" ht="6" customHeight="1" x14ac:dyDescent="0.2">
      <c r="A276" s="208"/>
      <c r="B276" s="199"/>
      <c r="C276" s="170"/>
      <c r="D276" s="140"/>
      <c r="E276" s="140"/>
      <c r="F276" s="230"/>
      <c r="G276" s="140"/>
      <c r="H276" s="215"/>
      <c r="I276" s="140"/>
      <c r="J276" s="215"/>
      <c r="K276" s="47"/>
      <c r="L276" s="47"/>
      <c r="M276" s="47"/>
      <c r="N276" s="85"/>
      <c r="O276" s="118">
        <f t="shared" si="9"/>
        <v>0</v>
      </c>
      <c r="P276" s="215"/>
      <c r="Q276" s="215"/>
      <c r="R276" s="215"/>
      <c r="S276" s="209"/>
      <c r="T276" s="209"/>
    </row>
    <row r="277" spans="1:20" ht="6" customHeight="1" x14ac:dyDescent="0.2">
      <c r="A277" s="208">
        <v>6</v>
      </c>
      <c r="B277" s="187" t="s">
        <v>61</v>
      </c>
      <c r="C277" s="170" t="s">
        <v>292</v>
      </c>
      <c r="D277" s="140" t="s">
        <v>66</v>
      </c>
      <c r="E277" s="140">
        <v>1</v>
      </c>
      <c r="F277" s="228">
        <f>H277+J277+R277</f>
        <v>3.1117583700000009</v>
      </c>
      <c r="G277" s="140"/>
      <c r="H277" s="213">
        <f>G277*$P$8/1000</f>
        <v>0</v>
      </c>
      <c r="I277" s="140"/>
      <c r="J277" s="213">
        <f>I277*$P$9/1000</f>
        <v>0</v>
      </c>
      <c r="K277" s="47" t="s">
        <v>206</v>
      </c>
      <c r="L277" s="42" t="s">
        <v>66</v>
      </c>
      <c r="M277" s="42">
        <v>1</v>
      </c>
      <c r="N277" s="42">
        <v>2.7</v>
      </c>
      <c r="O277" s="118">
        <f t="shared" si="9"/>
        <v>2.7</v>
      </c>
      <c r="P277" s="213">
        <f>E277*F277</f>
        <v>3.1117583700000009</v>
      </c>
      <c r="Q277" s="213">
        <f>SUM(O277:O280)</f>
        <v>2.7</v>
      </c>
      <c r="R277" s="213">
        <f>Q277*1.02*1.05*$R$14</f>
        <v>3.1117583700000009</v>
      </c>
      <c r="S277" s="209">
        <f>F277*$S$17</f>
        <v>3.6558958650247262</v>
      </c>
      <c r="T277" s="209">
        <f>E277*S277</f>
        <v>3.6558958650247262</v>
      </c>
    </row>
    <row r="278" spans="1:20" ht="6" customHeight="1" x14ac:dyDescent="0.2">
      <c r="A278" s="208"/>
      <c r="B278" s="187"/>
      <c r="C278" s="170"/>
      <c r="D278" s="140"/>
      <c r="E278" s="140"/>
      <c r="F278" s="229"/>
      <c r="G278" s="140"/>
      <c r="H278" s="214"/>
      <c r="I278" s="140"/>
      <c r="J278" s="214"/>
      <c r="K278" s="47"/>
      <c r="L278" s="47"/>
      <c r="M278" s="42"/>
      <c r="N278" s="42"/>
      <c r="O278" s="118">
        <f t="shared" si="9"/>
        <v>0</v>
      </c>
      <c r="P278" s="214"/>
      <c r="Q278" s="214"/>
      <c r="R278" s="214"/>
      <c r="S278" s="209"/>
      <c r="T278" s="209"/>
    </row>
    <row r="279" spans="1:20" ht="6" customHeight="1" x14ac:dyDescent="0.2">
      <c r="A279" s="208"/>
      <c r="B279" s="187"/>
      <c r="C279" s="170"/>
      <c r="D279" s="140"/>
      <c r="E279" s="140"/>
      <c r="F279" s="229"/>
      <c r="G279" s="140"/>
      <c r="H279" s="214"/>
      <c r="I279" s="140"/>
      <c r="J279" s="214"/>
      <c r="K279" s="47"/>
      <c r="L279" s="47"/>
      <c r="M279" s="42"/>
      <c r="N279" s="42"/>
      <c r="O279" s="118">
        <f t="shared" si="9"/>
        <v>0</v>
      </c>
      <c r="P279" s="214"/>
      <c r="Q279" s="214"/>
      <c r="R279" s="214"/>
      <c r="S279" s="209"/>
      <c r="T279" s="209"/>
    </row>
    <row r="280" spans="1:20" ht="6" customHeight="1" x14ac:dyDescent="0.2">
      <c r="A280" s="208"/>
      <c r="B280" s="187"/>
      <c r="C280" s="170"/>
      <c r="D280" s="140"/>
      <c r="E280" s="140"/>
      <c r="F280" s="230"/>
      <c r="G280" s="140"/>
      <c r="H280" s="215"/>
      <c r="I280" s="140"/>
      <c r="J280" s="215"/>
      <c r="K280" s="47"/>
      <c r="L280" s="47"/>
      <c r="M280" s="47"/>
      <c r="N280" s="85"/>
      <c r="O280" s="118">
        <f t="shared" si="9"/>
        <v>0</v>
      </c>
      <c r="P280" s="215"/>
      <c r="Q280" s="215"/>
      <c r="R280" s="215"/>
      <c r="S280" s="209"/>
      <c r="T280" s="209"/>
    </row>
    <row r="281" spans="1:20" ht="6" customHeight="1" x14ac:dyDescent="0.2">
      <c r="A281" s="208">
        <v>7</v>
      </c>
      <c r="B281" s="199" t="s">
        <v>258</v>
      </c>
      <c r="C281" s="168" t="s">
        <v>327</v>
      </c>
      <c r="D281" s="140" t="s">
        <v>136</v>
      </c>
      <c r="E281" s="171">
        <v>1</v>
      </c>
      <c r="F281" s="228">
        <f>H281+J281+R281</f>
        <v>1.6316954400000001</v>
      </c>
      <c r="G281" s="140">
        <v>0.19</v>
      </c>
      <c r="H281" s="213">
        <f>G281*$P$8/1000</f>
        <v>0.4612098</v>
      </c>
      <c r="I281" s="140">
        <v>0.16200000000000001</v>
      </c>
      <c r="J281" s="213">
        <f>I281*$P$9/1000</f>
        <v>0.47898378000000003</v>
      </c>
      <c r="K281" s="47" t="s">
        <v>149</v>
      </c>
      <c r="L281" s="47" t="s">
        <v>136</v>
      </c>
      <c r="M281" s="42">
        <v>1</v>
      </c>
      <c r="N281" s="42">
        <v>0.6</v>
      </c>
      <c r="O281" s="118">
        <f t="shared" si="9"/>
        <v>0.6</v>
      </c>
      <c r="P281" s="213">
        <f>E281*F281</f>
        <v>1.6316954400000001</v>
      </c>
      <c r="Q281" s="213">
        <f>SUM(O281:O284)</f>
        <v>0.6</v>
      </c>
      <c r="R281" s="213">
        <f>Q281*1.02*1.05*$R$14</f>
        <v>0.69150186000000013</v>
      </c>
      <c r="S281" s="209">
        <f>F281*$S$17</f>
        <v>1.917021793718418</v>
      </c>
      <c r="T281" s="209">
        <f>E281*S281</f>
        <v>1.917021793718418</v>
      </c>
    </row>
    <row r="282" spans="1:20" ht="6" customHeight="1" x14ac:dyDescent="0.2">
      <c r="A282" s="208"/>
      <c r="B282" s="199"/>
      <c r="C282" s="168"/>
      <c r="D282" s="140"/>
      <c r="E282" s="171"/>
      <c r="F282" s="229"/>
      <c r="G282" s="140"/>
      <c r="H282" s="214"/>
      <c r="I282" s="140"/>
      <c r="J282" s="214"/>
      <c r="K282" s="47"/>
      <c r="L282" s="47"/>
      <c r="M282" s="47"/>
      <c r="N282" s="85"/>
      <c r="O282" s="118">
        <f t="shared" si="9"/>
        <v>0</v>
      </c>
      <c r="P282" s="214"/>
      <c r="Q282" s="214"/>
      <c r="R282" s="214"/>
      <c r="S282" s="209"/>
      <c r="T282" s="209"/>
    </row>
    <row r="283" spans="1:20" ht="6" customHeight="1" x14ac:dyDescent="0.2">
      <c r="A283" s="208"/>
      <c r="B283" s="199"/>
      <c r="C283" s="168"/>
      <c r="D283" s="140"/>
      <c r="E283" s="171"/>
      <c r="F283" s="229"/>
      <c r="G283" s="140"/>
      <c r="H283" s="214"/>
      <c r="I283" s="140"/>
      <c r="J283" s="214"/>
      <c r="K283" s="47"/>
      <c r="L283" s="47"/>
      <c r="M283" s="47"/>
      <c r="N283" s="85"/>
      <c r="O283" s="118">
        <f t="shared" si="9"/>
        <v>0</v>
      </c>
      <c r="P283" s="214"/>
      <c r="Q283" s="214"/>
      <c r="R283" s="214"/>
      <c r="S283" s="209"/>
      <c r="T283" s="209"/>
    </row>
    <row r="284" spans="1:20" ht="6" customHeight="1" x14ac:dyDescent="0.2">
      <c r="A284" s="208"/>
      <c r="B284" s="199"/>
      <c r="C284" s="168"/>
      <c r="D284" s="140"/>
      <c r="E284" s="171"/>
      <c r="F284" s="230"/>
      <c r="G284" s="140"/>
      <c r="H284" s="215"/>
      <c r="I284" s="140"/>
      <c r="J284" s="215"/>
      <c r="K284" s="47"/>
      <c r="L284" s="47"/>
      <c r="M284" s="47"/>
      <c r="N284" s="85"/>
      <c r="O284" s="118">
        <f t="shared" si="9"/>
        <v>0</v>
      </c>
      <c r="P284" s="215"/>
      <c r="Q284" s="215"/>
      <c r="R284" s="215"/>
      <c r="S284" s="209"/>
      <c r="T284" s="209"/>
    </row>
    <row r="285" spans="1:20" ht="6" customHeight="1" x14ac:dyDescent="0.2">
      <c r="A285" s="208">
        <v>8</v>
      </c>
      <c r="B285" s="206" t="s">
        <v>61</v>
      </c>
      <c r="C285" s="168" t="s">
        <v>328</v>
      </c>
      <c r="D285" s="194" t="s">
        <v>66</v>
      </c>
      <c r="E285" s="198">
        <v>1</v>
      </c>
      <c r="F285" s="228">
        <f>H285+J285+R285</f>
        <v>1.3484286270000001</v>
      </c>
      <c r="G285" s="140"/>
      <c r="H285" s="213">
        <f>G285*$P$8/1000</f>
        <v>0</v>
      </c>
      <c r="I285" s="140"/>
      <c r="J285" s="213">
        <f>I285*$P$9/1000</f>
        <v>0</v>
      </c>
      <c r="K285" s="50" t="s">
        <v>135</v>
      </c>
      <c r="L285" s="50" t="s">
        <v>66</v>
      </c>
      <c r="M285" s="50">
        <v>1</v>
      </c>
      <c r="N285" s="97">
        <v>1.17</v>
      </c>
      <c r="O285" s="118">
        <f t="shared" ref="O285:O560" si="10">M285*N285</f>
        <v>1.17</v>
      </c>
      <c r="P285" s="213">
        <f>E285*F285</f>
        <v>1.3484286270000001</v>
      </c>
      <c r="Q285" s="213">
        <f>SUM(O285:O288)</f>
        <v>1.17</v>
      </c>
      <c r="R285" s="213">
        <f>Q285*1.02*1.05*$R$14</f>
        <v>1.3484286270000001</v>
      </c>
      <c r="S285" s="209">
        <f>F285*$S$17</f>
        <v>1.5842215415107144</v>
      </c>
      <c r="T285" s="209">
        <f>E285*S285</f>
        <v>1.5842215415107144</v>
      </c>
    </row>
    <row r="286" spans="1:20" ht="6" customHeight="1" x14ac:dyDescent="0.2">
      <c r="A286" s="208"/>
      <c r="B286" s="206"/>
      <c r="C286" s="168"/>
      <c r="D286" s="194"/>
      <c r="E286" s="198"/>
      <c r="F286" s="229"/>
      <c r="G286" s="140"/>
      <c r="H286" s="214"/>
      <c r="I286" s="140"/>
      <c r="J286" s="214"/>
      <c r="K286" s="42"/>
      <c r="L286" s="42"/>
      <c r="M286" s="42"/>
      <c r="N286" s="84"/>
      <c r="O286" s="118">
        <f t="shared" si="10"/>
        <v>0</v>
      </c>
      <c r="P286" s="214"/>
      <c r="Q286" s="214"/>
      <c r="R286" s="214"/>
      <c r="S286" s="209"/>
      <c r="T286" s="209"/>
    </row>
    <row r="287" spans="1:20" ht="6" customHeight="1" x14ac:dyDescent="0.2">
      <c r="A287" s="208"/>
      <c r="B287" s="206"/>
      <c r="C287" s="168"/>
      <c r="D287" s="194"/>
      <c r="E287" s="198"/>
      <c r="F287" s="229"/>
      <c r="G287" s="140"/>
      <c r="H287" s="214"/>
      <c r="I287" s="140"/>
      <c r="J287" s="214"/>
      <c r="K287" s="42"/>
      <c r="L287" s="42"/>
      <c r="M287" s="44"/>
      <c r="N287" s="84"/>
      <c r="O287" s="118">
        <f t="shared" si="10"/>
        <v>0</v>
      </c>
      <c r="P287" s="214"/>
      <c r="Q287" s="214"/>
      <c r="R287" s="214"/>
      <c r="S287" s="209"/>
      <c r="T287" s="209"/>
    </row>
    <row r="288" spans="1:20" ht="6" customHeight="1" x14ac:dyDescent="0.2">
      <c r="A288" s="208"/>
      <c r="B288" s="206"/>
      <c r="C288" s="168"/>
      <c r="D288" s="194"/>
      <c r="E288" s="198"/>
      <c r="F288" s="230"/>
      <c r="G288" s="140"/>
      <c r="H288" s="215"/>
      <c r="I288" s="140"/>
      <c r="J288" s="215"/>
      <c r="K288" s="42"/>
      <c r="L288" s="42"/>
      <c r="M288" s="42"/>
      <c r="N288" s="84"/>
      <c r="O288" s="118">
        <f t="shared" si="10"/>
        <v>0</v>
      </c>
      <c r="P288" s="215"/>
      <c r="Q288" s="215"/>
      <c r="R288" s="215"/>
      <c r="S288" s="209"/>
      <c r="T288" s="209"/>
    </row>
    <row r="289" spans="1:20" ht="6" customHeight="1" x14ac:dyDescent="0.2">
      <c r="A289" s="208">
        <v>9</v>
      </c>
      <c r="B289" s="199" t="s">
        <v>67</v>
      </c>
      <c r="C289" s="168" t="s">
        <v>207</v>
      </c>
      <c r="D289" s="169" t="s">
        <v>66</v>
      </c>
      <c r="E289" s="140">
        <v>1</v>
      </c>
      <c r="F289" s="228">
        <f>H289+J289+R289</f>
        <v>2.1596973100000003</v>
      </c>
      <c r="G289" s="140">
        <v>0.23100000000000001</v>
      </c>
      <c r="H289" s="213">
        <f>G289*$P$8/1000</f>
        <v>0.56073401999999994</v>
      </c>
      <c r="I289" s="140">
        <v>0.151</v>
      </c>
      <c r="J289" s="213">
        <f>I289*$P$9/1000</f>
        <v>0.44646019000000003</v>
      </c>
      <c r="K289" s="47" t="s">
        <v>167</v>
      </c>
      <c r="L289" s="47" t="s">
        <v>66</v>
      </c>
      <c r="M289" s="42">
        <v>1</v>
      </c>
      <c r="N289" s="42">
        <v>1</v>
      </c>
      <c r="O289" s="118">
        <f t="shared" si="10"/>
        <v>1</v>
      </c>
      <c r="P289" s="213">
        <f>E289*F289</f>
        <v>2.1596973100000003</v>
      </c>
      <c r="Q289" s="213">
        <f>SUM(O289:O292)</f>
        <v>1</v>
      </c>
      <c r="R289" s="213">
        <f>Q289*1.02*1.05*$R$14</f>
        <v>1.1525031000000003</v>
      </c>
      <c r="S289" s="209">
        <f>F289*$S$17</f>
        <v>2.5373526882596682</v>
      </c>
      <c r="T289" s="209">
        <f>E289*S289</f>
        <v>2.5373526882596682</v>
      </c>
    </row>
    <row r="290" spans="1:20" ht="6" customHeight="1" x14ac:dyDescent="0.2">
      <c r="A290" s="208"/>
      <c r="B290" s="199"/>
      <c r="C290" s="168"/>
      <c r="D290" s="169"/>
      <c r="E290" s="140"/>
      <c r="F290" s="229"/>
      <c r="G290" s="140"/>
      <c r="H290" s="214"/>
      <c r="I290" s="140"/>
      <c r="J290" s="214"/>
      <c r="K290" s="47"/>
      <c r="L290" s="47"/>
      <c r="M290" s="47"/>
      <c r="N290" s="85"/>
      <c r="O290" s="118">
        <f t="shared" si="10"/>
        <v>0</v>
      </c>
      <c r="P290" s="214"/>
      <c r="Q290" s="214"/>
      <c r="R290" s="214"/>
      <c r="S290" s="209"/>
      <c r="T290" s="209"/>
    </row>
    <row r="291" spans="1:20" ht="6" customHeight="1" x14ac:dyDescent="0.2">
      <c r="A291" s="208"/>
      <c r="B291" s="199"/>
      <c r="C291" s="168"/>
      <c r="D291" s="169"/>
      <c r="E291" s="140"/>
      <c r="F291" s="229"/>
      <c r="G291" s="140"/>
      <c r="H291" s="214"/>
      <c r="I291" s="140"/>
      <c r="J291" s="214"/>
      <c r="K291" s="47"/>
      <c r="L291" s="47"/>
      <c r="M291" s="47"/>
      <c r="N291" s="85"/>
      <c r="O291" s="118">
        <f t="shared" si="10"/>
        <v>0</v>
      </c>
      <c r="P291" s="214"/>
      <c r="Q291" s="214"/>
      <c r="R291" s="214"/>
      <c r="S291" s="209"/>
      <c r="T291" s="209"/>
    </row>
    <row r="292" spans="1:20" ht="6" customHeight="1" x14ac:dyDescent="0.2">
      <c r="A292" s="208"/>
      <c r="B292" s="199"/>
      <c r="C292" s="168"/>
      <c r="D292" s="169"/>
      <c r="E292" s="140"/>
      <c r="F292" s="230"/>
      <c r="G292" s="140"/>
      <c r="H292" s="215"/>
      <c r="I292" s="140"/>
      <c r="J292" s="215"/>
      <c r="K292" s="47"/>
      <c r="L292" s="47"/>
      <c r="M292" s="47"/>
      <c r="N292" s="85"/>
      <c r="O292" s="118">
        <f t="shared" si="10"/>
        <v>0</v>
      </c>
      <c r="P292" s="215"/>
      <c r="Q292" s="215"/>
      <c r="R292" s="215"/>
      <c r="S292" s="209"/>
      <c r="T292" s="209"/>
    </row>
    <row r="293" spans="1:20" ht="5.0999999999999996" customHeight="1" x14ac:dyDescent="0.2">
      <c r="A293" s="208">
        <v>10</v>
      </c>
      <c r="B293" s="187" t="s">
        <v>151</v>
      </c>
      <c r="C293" s="141" t="s">
        <v>166</v>
      </c>
      <c r="D293" s="140" t="s">
        <v>136</v>
      </c>
      <c r="E293" s="142">
        <v>6.5</v>
      </c>
      <c r="F293" s="228">
        <f>H293+J293+R293</f>
        <v>0.82015731900000011</v>
      </c>
      <c r="G293" s="146">
        <v>2.7799999999999998E-2</v>
      </c>
      <c r="H293" s="213">
        <f>G293*$P$8/1000</f>
        <v>6.7482275999999994E-2</v>
      </c>
      <c r="I293" s="147">
        <v>1.1999999999999999E-3</v>
      </c>
      <c r="J293" s="213">
        <f>I293*$P$9/1000</f>
        <v>3.5480279999999999E-3</v>
      </c>
      <c r="K293" s="42" t="s">
        <v>184</v>
      </c>
      <c r="L293" s="42" t="s">
        <v>136</v>
      </c>
      <c r="M293" s="42">
        <v>1</v>
      </c>
      <c r="N293" s="103">
        <v>0.65</v>
      </c>
      <c r="O293" s="118">
        <f t="shared" si="10"/>
        <v>0.65</v>
      </c>
      <c r="P293" s="213">
        <f>E293*F293</f>
        <v>5.3310225735000003</v>
      </c>
      <c r="Q293" s="213">
        <f>SUM(O293:O296)</f>
        <v>0.65</v>
      </c>
      <c r="R293" s="213">
        <f>Q293*1.02*1.05*$R$14</f>
        <v>0.74912701500000012</v>
      </c>
      <c r="S293" s="209">
        <f>F293*$S$17</f>
        <v>0.96357409370505365</v>
      </c>
      <c r="T293" s="209">
        <f>E293*S293</f>
        <v>6.2632316090828484</v>
      </c>
    </row>
    <row r="294" spans="1:20" ht="5.0999999999999996" customHeight="1" x14ac:dyDescent="0.2">
      <c r="A294" s="208"/>
      <c r="B294" s="187"/>
      <c r="C294" s="141"/>
      <c r="D294" s="140"/>
      <c r="E294" s="143"/>
      <c r="F294" s="229"/>
      <c r="G294" s="146"/>
      <c r="H294" s="214"/>
      <c r="I294" s="148"/>
      <c r="J294" s="214"/>
      <c r="K294" s="42"/>
      <c r="L294" s="42"/>
      <c r="M294" s="42"/>
      <c r="N294" s="84"/>
      <c r="O294" s="118">
        <f t="shared" si="10"/>
        <v>0</v>
      </c>
      <c r="P294" s="214"/>
      <c r="Q294" s="214"/>
      <c r="R294" s="214"/>
      <c r="S294" s="209"/>
      <c r="T294" s="209"/>
    </row>
    <row r="295" spans="1:20" ht="5.0999999999999996" customHeight="1" x14ac:dyDescent="0.2">
      <c r="A295" s="208"/>
      <c r="B295" s="187"/>
      <c r="C295" s="141"/>
      <c r="D295" s="140"/>
      <c r="E295" s="143"/>
      <c r="F295" s="229"/>
      <c r="G295" s="146"/>
      <c r="H295" s="214"/>
      <c r="I295" s="148"/>
      <c r="J295" s="214"/>
      <c r="K295" s="42"/>
      <c r="L295" s="42"/>
      <c r="M295" s="93"/>
      <c r="N295" s="84"/>
      <c r="O295" s="118">
        <f t="shared" si="10"/>
        <v>0</v>
      </c>
      <c r="P295" s="214"/>
      <c r="Q295" s="214"/>
      <c r="R295" s="214"/>
      <c r="S295" s="209"/>
      <c r="T295" s="209"/>
    </row>
    <row r="296" spans="1:20" ht="5.0999999999999996" customHeight="1" x14ac:dyDescent="0.2">
      <c r="A296" s="208"/>
      <c r="B296" s="187"/>
      <c r="C296" s="141"/>
      <c r="D296" s="140"/>
      <c r="E296" s="144"/>
      <c r="F296" s="230"/>
      <c r="G296" s="146"/>
      <c r="H296" s="215"/>
      <c r="I296" s="149"/>
      <c r="J296" s="215"/>
      <c r="K296" s="42"/>
      <c r="L296" s="42"/>
      <c r="M296" s="42"/>
      <c r="N296" s="84"/>
      <c r="O296" s="118">
        <f t="shared" si="10"/>
        <v>0</v>
      </c>
      <c r="P296" s="215"/>
      <c r="Q296" s="215"/>
      <c r="R296" s="215"/>
      <c r="S296" s="209"/>
      <c r="T296" s="209"/>
    </row>
    <row r="297" spans="1:20" ht="6" customHeight="1" x14ac:dyDescent="0.2">
      <c r="A297" s="208">
        <v>11</v>
      </c>
      <c r="B297" s="199" t="s">
        <v>142</v>
      </c>
      <c r="C297" s="170" t="s">
        <v>156</v>
      </c>
      <c r="D297" s="169" t="s">
        <v>272</v>
      </c>
      <c r="E297" s="140">
        <v>0.2</v>
      </c>
      <c r="F297" s="228">
        <f>H297+J297+R297</f>
        <v>1.2681987635729999</v>
      </c>
      <c r="G297" s="140">
        <v>0.38400000000000001</v>
      </c>
      <c r="H297" s="213">
        <f>G297*$P$8/1000</f>
        <v>0.93212927999999995</v>
      </c>
      <c r="I297" s="207">
        <v>2.9999999999999997E-4</v>
      </c>
      <c r="J297" s="213">
        <f>I297*$P$9/1000</f>
        <v>8.8700699999999999E-4</v>
      </c>
      <c r="K297" s="47" t="s">
        <v>139</v>
      </c>
      <c r="L297" s="47" t="s">
        <v>136</v>
      </c>
      <c r="M297" s="42">
        <v>0.24399999999999999</v>
      </c>
      <c r="N297" s="42">
        <v>1.07</v>
      </c>
      <c r="O297" s="118">
        <f t="shared" si="10"/>
        <v>0.26108000000000003</v>
      </c>
      <c r="P297" s="213">
        <f>E297*F297</f>
        <v>0.25363975271459999</v>
      </c>
      <c r="Q297" s="213">
        <f>SUM(O297:O300)</f>
        <v>0.29083000000000003</v>
      </c>
      <c r="R297" s="213">
        <f>Q297*1.02*1.05*$R$14</f>
        <v>0.33518247657300004</v>
      </c>
      <c r="S297" s="209">
        <f>F297*$S$17</f>
        <v>1.4899622864277857</v>
      </c>
      <c r="T297" s="209">
        <f>E297*S297</f>
        <v>0.29799245728555718</v>
      </c>
    </row>
    <row r="298" spans="1:20" ht="6" customHeight="1" x14ac:dyDescent="0.2">
      <c r="A298" s="208"/>
      <c r="B298" s="199"/>
      <c r="C298" s="170"/>
      <c r="D298" s="169"/>
      <c r="E298" s="140"/>
      <c r="F298" s="229"/>
      <c r="G298" s="140"/>
      <c r="H298" s="214"/>
      <c r="I298" s="207"/>
      <c r="J298" s="214"/>
      <c r="K298" s="47" t="s">
        <v>185</v>
      </c>
      <c r="L298" s="47" t="s">
        <v>136</v>
      </c>
      <c r="M298" s="42">
        <v>2E-3</v>
      </c>
      <c r="N298" s="42">
        <v>0.7</v>
      </c>
      <c r="O298" s="118">
        <f t="shared" si="10"/>
        <v>1.4E-3</v>
      </c>
      <c r="P298" s="214"/>
      <c r="Q298" s="214"/>
      <c r="R298" s="214"/>
      <c r="S298" s="209"/>
      <c r="T298" s="209"/>
    </row>
    <row r="299" spans="1:20" ht="6" customHeight="1" x14ac:dyDescent="0.2">
      <c r="A299" s="208"/>
      <c r="B299" s="199"/>
      <c r="C299" s="170"/>
      <c r="D299" s="169"/>
      <c r="E299" s="140"/>
      <c r="F299" s="229"/>
      <c r="G299" s="140"/>
      <c r="H299" s="214"/>
      <c r="I299" s="207"/>
      <c r="J299" s="214"/>
      <c r="K299" s="47" t="s">
        <v>138</v>
      </c>
      <c r="L299" s="47" t="s">
        <v>136</v>
      </c>
      <c r="M299" s="42">
        <v>2.7E-2</v>
      </c>
      <c r="N299" s="42">
        <v>1.05</v>
      </c>
      <c r="O299" s="118">
        <f t="shared" si="10"/>
        <v>2.835E-2</v>
      </c>
      <c r="P299" s="214"/>
      <c r="Q299" s="214"/>
      <c r="R299" s="214"/>
      <c r="S299" s="209"/>
      <c r="T299" s="209"/>
    </row>
    <row r="300" spans="1:20" ht="6" customHeight="1" x14ac:dyDescent="0.2">
      <c r="A300" s="208"/>
      <c r="B300" s="199"/>
      <c r="C300" s="170"/>
      <c r="D300" s="169"/>
      <c r="E300" s="140"/>
      <c r="F300" s="230"/>
      <c r="G300" s="140"/>
      <c r="H300" s="215"/>
      <c r="I300" s="207"/>
      <c r="J300" s="215"/>
      <c r="K300" s="47"/>
      <c r="L300" s="47"/>
      <c r="M300" s="47"/>
      <c r="N300" s="85"/>
      <c r="O300" s="118">
        <f t="shared" si="10"/>
        <v>0</v>
      </c>
      <c r="P300" s="215"/>
      <c r="Q300" s="215"/>
      <c r="R300" s="215"/>
      <c r="S300" s="209"/>
      <c r="T300" s="209"/>
    </row>
    <row r="301" spans="1:20" ht="6" customHeight="1" x14ac:dyDescent="0.2">
      <c r="A301" s="208">
        <v>12</v>
      </c>
      <c r="B301" s="199" t="s">
        <v>152</v>
      </c>
      <c r="C301" s="170" t="s">
        <v>143</v>
      </c>
      <c r="D301" s="169" t="s">
        <v>320</v>
      </c>
      <c r="E301" s="140">
        <v>0.8</v>
      </c>
      <c r="F301" s="228">
        <f>H301+J301+R301</f>
        <v>1.3016751085</v>
      </c>
      <c r="G301" s="140">
        <v>0.28100000000000003</v>
      </c>
      <c r="H301" s="213">
        <f>G301*$P$8/1000</f>
        <v>0.68210502000000006</v>
      </c>
      <c r="I301" s="184">
        <v>1.66E-2</v>
      </c>
      <c r="J301" s="213">
        <f>I301*$P$9/1000</f>
        <v>4.9081053999999999E-2</v>
      </c>
      <c r="K301" s="47" t="s">
        <v>321</v>
      </c>
      <c r="L301" s="47" t="s">
        <v>28</v>
      </c>
      <c r="M301" s="42">
        <v>3</v>
      </c>
      <c r="N301" s="42">
        <v>0.16500000000000001</v>
      </c>
      <c r="O301" s="118">
        <f t="shared" si="10"/>
        <v>0.495</v>
      </c>
      <c r="P301" s="213">
        <f>E301*F301</f>
        <v>1.0413400868</v>
      </c>
      <c r="Q301" s="213">
        <f>SUM(O301:O304)</f>
        <v>0.495</v>
      </c>
      <c r="R301" s="213">
        <f>Q301*1.02*1.05*$R$14</f>
        <v>0.5704890345000001</v>
      </c>
      <c r="S301" s="209">
        <f>F301*$S$17</f>
        <v>1.5292924709866726</v>
      </c>
      <c r="T301" s="209">
        <f>E301*S301</f>
        <v>1.2234339767893383</v>
      </c>
    </row>
    <row r="302" spans="1:20" ht="6" customHeight="1" x14ac:dyDescent="0.2">
      <c r="A302" s="208"/>
      <c r="B302" s="199"/>
      <c r="C302" s="170"/>
      <c r="D302" s="169"/>
      <c r="E302" s="140"/>
      <c r="F302" s="229"/>
      <c r="G302" s="140"/>
      <c r="H302" s="214"/>
      <c r="I302" s="184"/>
      <c r="J302" s="214"/>
      <c r="K302" s="47"/>
      <c r="L302" s="47"/>
      <c r="M302" s="42"/>
      <c r="N302" s="42"/>
      <c r="O302" s="118">
        <f t="shared" si="10"/>
        <v>0</v>
      </c>
      <c r="P302" s="214"/>
      <c r="Q302" s="214"/>
      <c r="R302" s="214"/>
      <c r="S302" s="209"/>
      <c r="T302" s="209"/>
    </row>
    <row r="303" spans="1:20" ht="6" customHeight="1" x14ac:dyDescent="0.2">
      <c r="A303" s="208"/>
      <c r="B303" s="199"/>
      <c r="C303" s="170"/>
      <c r="D303" s="169"/>
      <c r="E303" s="140"/>
      <c r="F303" s="229"/>
      <c r="G303" s="140"/>
      <c r="H303" s="214"/>
      <c r="I303" s="184"/>
      <c r="J303" s="214"/>
      <c r="K303" s="47"/>
      <c r="L303" s="47"/>
      <c r="M303" s="42"/>
      <c r="N303" s="42"/>
      <c r="O303" s="118">
        <f t="shared" si="10"/>
        <v>0</v>
      </c>
      <c r="P303" s="214"/>
      <c r="Q303" s="214"/>
      <c r="R303" s="214"/>
      <c r="S303" s="209"/>
      <c r="T303" s="209"/>
    </row>
    <row r="304" spans="1:20" ht="6" customHeight="1" x14ac:dyDescent="0.2">
      <c r="A304" s="208"/>
      <c r="B304" s="199"/>
      <c r="C304" s="170"/>
      <c r="D304" s="169"/>
      <c r="E304" s="140"/>
      <c r="F304" s="230"/>
      <c r="G304" s="140"/>
      <c r="H304" s="215"/>
      <c r="I304" s="184"/>
      <c r="J304" s="215"/>
      <c r="K304" s="47"/>
      <c r="L304" s="47"/>
      <c r="M304" s="47"/>
      <c r="N304" s="85"/>
      <c r="O304" s="118">
        <f t="shared" si="10"/>
        <v>0</v>
      </c>
      <c r="P304" s="215"/>
      <c r="Q304" s="215"/>
      <c r="R304" s="215"/>
      <c r="S304" s="209"/>
      <c r="T304" s="209"/>
    </row>
    <row r="305" spans="1:20" ht="5.0999999999999996" customHeight="1" x14ac:dyDescent="0.2">
      <c r="A305" s="208">
        <v>13</v>
      </c>
      <c r="B305" s="199" t="s">
        <v>164</v>
      </c>
      <c r="C305" s="168" t="s">
        <v>322</v>
      </c>
      <c r="D305" s="208" t="s">
        <v>323</v>
      </c>
      <c r="E305" s="140">
        <v>0.16</v>
      </c>
      <c r="F305" s="228">
        <f>H305+J305+R305</f>
        <v>7.2314174400000013</v>
      </c>
      <c r="G305" s="140">
        <v>0.89</v>
      </c>
      <c r="H305" s="213">
        <f>G305*$P$8/1000</f>
        <v>2.1604038000000001</v>
      </c>
      <c r="I305" s="140"/>
      <c r="J305" s="213">
        <f>I305*$P$9/1000</f>
        <v>0</v>
      </c>
      <c r="K305" s="47" t="s">
        <v>324</v>
      </c>
      <c r="L305" s="12" t="s">
        <v>29</v>
      </c>
      <c r="M305" s="42">
        <v>1.1000000000000001</v>
      </c>
      <c r="N305" s="49">
        <v>4</v>
      </c>
      <c r="O305" s="118">
        <f t="shared" si="10"/>
        <v>4.4000000000000004</v>
      </c>
      <c r="P305" s="213">
        <f>E305*F305</f>
        <v>1.1570267904000002</v>
      </c>
      <c r="Q305" s="213">
        <f>SUM(O305:O308)</f>
        <v>4.4000000000000004</v>
      </c>
      <c r="R305" s="213">
        <f>Q305*1.02*1.05*$R$14</f>
        <v>5.0710136400000012</v>
      </c>
      <c r="S305" s="209">
        <f>F305*$S$17</f>
        <v>8.4959389430882091</v>
      </c>
      <c r="T305" s="209">
        <f>E305*S305</f>
        <v>1.3593502308941134</v>
      </c>
    </row>
    <row r="306" spans="1:20" ht="5.0999999999999996" customHeight="1" x14ac:dyDescent="0.2">
      <c r="A306" s="208"/>
      <c r="B306" s="199"/>
      <c r="C306" s="168"/>
      <c r="D306" s="208"/>
      <c r="E306" s="140"/>
      <c r="F306" s="229"/>
      <c r="G306" s="140"/>
      <c r="H306" s="214"/>
      <c r="I306" s="140"/>
      <c r="J306" s="214"/>
      <c r="K306" s="47"/>
      <c r="L306" s="47"/>
      <c r="M306" s="47"/>
      <c r="N306" s="85"/>
      <c r="O306" s="118">
        <f t="shared" si="10"/>
        <v>0</v>
      </c>
      <c r="P306" s="214"/>
      <c r="Q306" s="214"/>
      <c r="R306" s="214"/>
      <c r="S306" s="209"/>
      <c r="T306" s="209"/>
    </row>
    <row r="307" spans="1:20" ht="5.0999999999999996" customHeight="1" x14ac:dyDescent="0.2">
      <c r="A307" s="208"/>
      <c r="B307" s="199"/>
      <c r="C307" s="168"/>
      <c r="D307" s="208"/>
      <c r="E307" s="140"/>
      <c r="F307" s="229"/>
      <c r="G307" s="140"/>
      <c r="H307" s="214"/>
      <c r="I307" s="140"/>
      <c r="J307" s="214"/>
      <c r="K307" s="47"/>
      <c r="L307" s="47"/>
      <c r="M307" s="47"/>
      <c r="N307" s="85"/>
      <c r="O307" s="118">
        <f t="shared" si="10"/>
        <v>0</v>
      </c>
      <c r="P307" s="214"/>
      <c r="Q307" s="214"/>
      <c r="R307" s="214"/>
      <c r="S307" s="209"/>
      <c r="T307" s="209"/>
    </row>
    <row r="308" spans="1:20" ht="5.0999999999999996" customHeight="1" x14ac:dyDescent="0.2">
      <c r="A308" s="208"/>
      <c r="B308" s="199"/>
      <c r="C308" s="168"/>
      <c r="D308" s="208"/>
      <c r="E308" s="140"/>
      <c r="F308" s="230"/>
      <c r="G308" s="140"/>
      <c r="H308" s="215"/>
      <c r="I308" s="140"/>
      <c r="J308" s="215"/>
      <c r="K308" s="47"/>
      <c r="L308" s="47"/>
      <c r="M308" s="47"/>
      <c r="N308" s="85"/>
      <c r="O308" s="118">
        <f t="shared" si="10"/>
        <v>0</v>
      </c>
      <c r="P308" s="215"/>
      <c r="Q308" s="215"/>
      <c r="R308" s="215"/>
      <c r="S308" s="209"/>
      <c r="T308" s="209"/>
    </row>
    <row r="309" spans="1:20" ht="6" customHeight="1" x14ac:dyDescent="0.2">
      <c r="A309" s="216"/>
      <c r="B309" s="219"/>
      <c r="C309" s="160" t="s">
        <v>275</v>
      </c>
      <c r="D309" s="222"/>
      <c r="E309" s="225"/>
      <c r="F309" s="228">
        <f>H309+J309+R309</f>
        <v>0</v>
      </c>
      <c r="G309" s="231"/>
      <c r="H309" s="213">
        <f>G309*$P$8/1000</f>
        <v>0</v>
      </c>
      <c r="I309" s="210"/>
      <c r="J309" s="213">
        <f>I309*$P$9/1000</f>
        <v>0</v>
      </c>
      <c r="K309" s="12"/>
      <c r="L309" s="23"/>
      <c r="M309" s="12"/>
      <c r="N309" s="23"/>
      <c r="O309" s="118">
        <f t="shared" si="10"/>
        <v>0</v>
      </c>
      <c r="P309" s="213">
        <f>E309*F309</f>
        <v>0</v>
      </c>
      <c r="Q309" s="213">
        <f>SUM(O309:O312)</f>
        <v>0</v>
      </c>
      <c r="R309" s="213">
        <f>Q309*1.02*1.05*$R$14</f>
        <v>0</v>
      </c>
      <c r="S309" s="209">
        <f>F309*$S$17</f>
        <v>0</v>
      </c>
      <c r="T309" s="209">
        <f>E309*S309</f>
        <v>0</v>
      </c>
    </row>
    <row r="310" spans="1:20" ht="6" customHeight="1" x14ac:dyDescent="0.2">
      <c r="A310" s="217"/>
      <c r="B310" s="220"/>
      <c r="C310" s="160"/>
      <c r="D310" s="223"/>
      <c r="E310" s="226"/>
      <c r="F310" s="229"/>
      <c r="G310" s="232"/>
      <c r="H310" s="214"/>
      <c r="I310" s="211"/>
      <c r="J310" s="214"/>
      <c r="K310" s="16"/>
      <c r="L310" s="16"/>
      <c r="M310" s="16"/>
      <c r="N310" s="25"/>
      <c r="O310" s="118">
        <f t="shared" si="10"/>
        <v>0</v>
      </c>
      <c r="P310" s="214"/>
      <c r="Q310" s="214"/>
      <c r="R310" s="214"/>
      <c r="S310" s="209"/>
      <c r="T310" s="209"/>
    </row>
    <row r="311" spans="1:20" ht="6" customHeight="1" x14ac:dyDescent="0.2">
      <c r="A311" s="217"/>
      <c r="B311" s="220"/>
      <c r="C311" s="160"/>
      <c r="D311" s="223"/>
      <c r="E311" s="226"/>
      <c r="F311" s="229"/>
      <c r="G311" s="232"/>
      <c r="H311" s="214"/>
      <c r="I311" s="211"/>
      <c r="J311" s="214"/>
      <c r="K311" s="16"/>
      <c r="L311" s="16"/>
      <c r="M311" s="16"/>
      <c r="N311" s="25"/>
      <c r="O311" s="118">
        <f t="shared" si="10"/>
        <v>0</v>
      </c>
      <c r="P311" s="214"/>
      <c r="Q311" s="214"/>
      <c r="R311" s="214"/>
      <c r="S311" s="209"/>
      <c r="T311" s="209"/>
    </row>
    <row r="312" spans="1:20" ht="6" customHeight="1" x14ac:dyDescent="0.2">
      <c r="A312" s="218"/>
      <c r="B312" s="221"/>
      <c r="C312" s="160"/>
      <c r="D312" s="224"/>
      <c r="E312" s="227"/>
      <c r="F312" s="230"/>
      <c r="G312" s="233"/>
      <c r="H312" s="215"/>
      <c r="I312" s="212"/>
      <c r="J312" s="215"/>
      <c r="K312" s="16"/>
      <c r="L312" s="16"/>
      <c r="M312" s="16"/>
      <c r="N312" s="25"/>
      <c r="O312" s="118">
        <f t="shared" si="10"/>
        <v>0</v>
      </c>
      <c r="P312" s="215"/>
      <c r="Q312" s="215"/>
      <c r="R312" s="215"/>
      <c r="S312" s="209"/>
      <c r="T312" s="209"/>
    </row>
    <row r="313" spans="1:20" ht="5.0999999999999996" customHeight="1" x14ac:dyDescent="0.2">
      <c r="A313" s="208">
        <v>1</v>
      </c>
      <c r="B313" s="187" t="s">
        <v>73</v>
      </c>
      <c r="C313" s="141" t="s">
        <v>186</v>
      </c>
      <c r="D313" s="140" t="s">
        <v>268</v>
      </c>
      <c r="E313" s="153">
        <v>0.26</v>
      </c>
      <c r="F313" s="228">
        <f>H313+J313+R313</f>
        <v>28.977013345000003</v>
      </c>
      <c r="G313" s="146">
        <v>0.7</v>
      </c>
      <c r="H313" s="213">
        <f>G313*$P$8/1000</f>
        <v>1.6991939999999999</v>
      </c>
      <c r="I313" s="150">
        <v>0.28000000000000003</v>
      </c>
      <c r="J313" s="213">
        <f>I313*$P$9/1000</f>
        <v>0.82787320000000009</v>
      </c>
      <c r="K313" s="42" t="s">
        <v>157</v>
      </c>
      <c r="L313" s="42" t="s">
        <v>146</v>
      </c>
      <c r="M313" s="42">
        <v>1.02</v>
      </c>
      <c r="N313" s="103">
        <v>22.5</v>
      </c>
      <c r="O313" s="118">
        <f t="shared" si="10"/>
        <v>22.95</v>
      </c>
      <c r="P313" s="213">
        <f>E313*F313</f>
        <v>7.534023469700001</v>
      </c>
      <c r="Q313" s="213">
        <f>SUM(O313:O316)</f>
        <v>22.95</v>
      </c>
      <c r="R313" s="213">
        <f>Q313*1.02*1.05*$R$14</f>
        <v>26.449946145000002</v>
      </c>
      <c r="S313" s="209">
        <f>F313*$S$17</f>
        <v>34.044077551160179</v>
      </c>
      <c r="T313" s="209">
        <f>E313*S313</f>
        <v>8.8514601633016472</v>
      </c>
    </row>
    <row r="314" spans="1:20" ht="5.0999999999999996" customHeight="1" x14ac:dyDescent="0.2">
      <c r="A314" s="208"/>
      <c r="B314" s="187"/>
      <c r="C314" s="141"/>
      <c r="D314" s="140"/>
      <c r="E314" s="154"/>
      <c r="F314" s="229"/>
      <c r="G314" s="146"/>
      <c r="H314" s="214"/>
      <c r="I314" s="151"/>
      <c r="J314" s="214"/>
      <c r="K314" s="42"/>
      <c r="L314" s="42"/>
      <c r="M314" s="42"/>
      <c r="N314" s="84"/>
      <c r="O314" s="118">
        <f t="shared" si="10"/>
        <v>0</v>
      </c>
      <c r="P314" s="214"/>
      <c r="Q314" s="214"/>
      <c r="R314" s="214"/>
      <c r="S314" s="209"/>
      <c r="T314" s="209"/>
    </row>
    <row r="315" spans="1:20" ht="5.0999999999999996" customHeight="1" x14ac:dyDescent="0.2">
      <c r="A315" s="208"/>
      <c r="B315" s="187"/>
      <c r="C315" s="141"/>
      <c r="D315" s="140"/>
      <c r="E315" s="154"/>
      <c r="F315" s="229"/>
      <c r="G315" s="146"/>
      <c r="H315" s="214"/>
      <c r="I315" s="151"/>
      <c r="J315" s="214"/>
      <c r="K315" s="42"/>
      <c r="L315" s="42"/>
      <c r="M315" s="42"/>
      <c r="N315" s="84"/>
      <c r="O315" s="118">
        <f t="shared" si="10"/>
        <v>0</v>
      </c>
      <c r="P315" s="214"/>
      <c r="Q315" s="214"/>
      <c r="R315" s="214"/>
      <c r="S315" s="209"/>
      <c r="T315" s="209"/>
    </row>
    <row r="316" spans="1:20" ht="5.0999999999999996" customHeight="1" x14ac:dyDescent="0.2">
      <c r="A316" s="208"/>
      <c r="B316" s="187"/>
      <c r="C316" s="141"/>
      <c r="D316" s="140"/>
      <c r="E316" s="155"/>
      <c r="F316" s="230"/>
      <c r="G316" s="146"/>
      <c r="H316" s="215"/>
      <c r="I316" s="152"/>
      <c r="J316" s="215"/>
      <c r="K316" s="42"/>
      <c r="L316" s="42"/>
      <c r="M316" s="42"/>
      <c r="N316" s="84"/>
      <c r="O316" s="118">
        <f t="shared" si="10"/>
        <v>0</v>
      </c>
      <c r="P316" s="215"/>
      <c r="Q316" s="215"/>
      <c r="R316" s="215"/>
      <c r="S316" s="209"/>
      <c r="T316" s="209"/>
    </row>
    <row r="317" spans="1:20" ht="6" customHeight="1" x14ac:dyDescent="0.2">
      <c r="A317" s="208">
        <v>2</v>
      </c>
      <c r="B317" s="187" t="s">
        <v>68</v>
      </c>
      <c r="C317" s="141" t="s">
        <v>265</v>
      </c>
      <c r="D317" s="140" t="s">
        <v>268</v>
      </c>
      <c r="E317" s="153">
        <v>0.76</v>
      </c>
      <c r="F317" s="228">
        <f>H317+J317+R317</f>
        <v>40.763737401</v>
      </c>
      <c r="G317" s="146">
        <v>5.86</v>
      </c>
      <c r="H317" s="213">
        <f>G317*$P$8/1000</f>
        <v>14.224681200000001</v>
      </c>
      <c r="I317" s="150">
        <v>7.14</v>
      </c>
      <c r="J317" s="213">
        <f>I317*$P$9/1000</f>
        <v>21.110766599999998</v>
      </c>
      <c r="K317" s="42" t="s">
        <v>175</v>
      </c>
      <c r="L317" s="42" t="s">
        <v>146</v>
      </c>
      <c r="M317" s="42">
        <v>0.157</v>
      </c>
      <c r="N317" s="95">
        <v>30</v>
      </c>
      <c r="O317" s="118">
        <f t="shared" si="10"/>
        <v>4.71</v>
      </c>
      <c r="P317" s="213">
        <f>E317*F317</f>
        <v>30.980440424760001</v>
      </c>
      <c r="Q317" s="213">
        <f>SUM(O317:O320)</f>
        <v>4.71</v>
      </c>
      <c r="R317" s="213">
        <f>Q317*1.02*1.05*$R$14</f>
        <v>5.4282896010000004</v>
      </c>
      <c r="S317" s="209">
        <f>F317*$S$17</f>
        <v>47.891886607914756</v>
      </c>
      <c r="T317" s="209">
        <f>E317*S317</f>
        <v>36.397833822015215</v>
      </c>
    </row>
    <row r="318" spans="1:20" ht="6" customHeight="1" x14ac:dyDescent="0.2">
      <c r="A318" s="208"/>
      <c r="B318" s="187"/>
      <c r="C318" s="141"/>
      <c r="D318" s="140"/>
      <c r="E318" s="154"/>
      <c r="F318" s="229"/>
      <c r="G318" s="146"/>
      <c r="H318" s="214"/>
      <c r="I318" s="151"/>
      <c r="J318" s="214"/>
      <c r="K318" s="42"/>
      <c r="L318" s="42"/>
      <c r="M318" s="42"/>
      <c r="N318" s="84"/>
      <c r="O318" s="118">
        <f t="shared" si="10"/>
        <v>0</v>
      </c>
      <c r="P318" s="214"/>
      <c r="Q318" s="214"/>
      <c r="R318" s="214"/>
      <c r="S318" s="209"/>
      <c r="T318" s="209"/>
    </row>
    <row r="319" spans="1:20" ht="6" customHeight="1" x14ac:dyDescent="0.2">
      <c r="A319" s="208"/>
      <c r="B319" s="187"/>
      <c r="C319" s="141"/>
      <c r="D319" s="140"/>
      <c r="E319" s="154"/>
      <c r="F319" s="229"/>
      <c r="G319" s="146"/>
      <c r="H319" s="214"/>
      <c r="I319" s="151"/>
      <c r="J319" s="214"/>
      <c r="K319" s="42"/>
      <c r="L319" s="42"/>
      <c r="M319" s="93"/>
      <c r="N319" s="84"/>
      <c r="O319" s="118">
        <f t="shared" si="10"/>
        <v>0</v>
      </c>
      <c r="P319" s="214"/>
      <c r="Q319" s="214"/>
      <c r="R319" s="214"/>
      <c r="S319" s="209"/>
      <c r="T319" s="209"/>
    </row>
    <row r="320" spans="1:20" ht="6" customHeight="1" x14ac:dyDescent="0.2">
      <c r="A320" s="208"/>
      <c r="B320" s="187"/>
      <c r="C320" s="141"/>
      <c r="D320" s="140"/>
      <c r="E320" s="155"/>
      <c r="F320" s="230"/>
      <c r="G320" s="146"/>
      <c r="H320" s="215"/>
      <c r="I320" s="152"/>
      <c r="J320" s="215"/>
      <c r="K320" s="42"/>
      <c r="L320" s="42"/>
      <c r="M320" s="42"/>
      <c r="N320" s="84"/>
      <c r="O320" s="118">
        <f t="shared" si="10"/>
        <v>0</v>
      </c>
      <c r="P320" s="215"/>
      <c r="Q320" s="215"/>
      <c r="R320" s="215"/>
      <c r="S320" s="209"/>
      <c r="T320" s="209"/>
    </row>
    <row r="321" spans="1:20" ht="6" customHeight="1" x14ac:dyDescent="0.2">
      <c r="A321" s="208">
        <v>3</v>
      </c>
      <c r="B321" s="187" t="s">
        <v>61</v>
      </c>
      <c r="C321" s="141" t="s">
        <v>208</v>
      </c>
      <c r="D321" s="200" t="s">
        <v>66</v>
      </c>
      <c r="E321" s="165">
        <v>1</v>
      </c>
      <c r="F321" s="228">
        <f>H321+J321+R321</f>
        <v>23.050062</v>
      </c>
      <c r="G321" s="146"/>
      <c r="H321" s="213">
        <f>G321*$P$8/1000</f>
        <v>0</v>
      </c>
      <c r="I321" s="150"/>
      <c r="J321" s="213">
        <f>I321*$P$9/1000</f>
        <v>0</v>
      </c>
      <c r="K321" s="42" t="s">
        <v>172</v>
      </c>
      <c r="L321" s="84" t="s">
        <v>66</v>
      </c>
      <c r="M321" s="42">
        <v>1</v>
      </c>
      <c r="N321" s="84">
        <v>20</v>
      </c>
      <c r="O321" s="118">
        <f t="shared" si="10"/>
        <v>20</v>
      </c>
      <c r="P321" s="213">
        <f>E321*F321</f>
        <v>23.050062</v>
      </c>
      <c r="Q321" s="213">
        <f>SUM(O321:O324)</f>
        <v>20</v>
      </c>
      <c r="R321" s="213">
        <f>Q321*1.02*1.05*$R$14</f>
        <v>23.050062</v>
      </c>
      <c r="S321" s="209">
        <f>F321*$S$17</f>
        <v>27.080710111294263</v>
      </c>
      <c r="T321" s="209">
        <f>E321*S321</f>
        <v>27.080710111294263</v>
      </c>
    </row>
    <row r="322" spans="1:20" ht="6" customHeight="1" x14ac:dyDescent="0.2">
      <c r="A322" s="208"/>
      <c r="B322" s="187"/>
      <c r="C322" s="141"/>
      <c r="D322" s="201"/>
      <c r="E322" s="166"/>
      <c r="F322" s="229"/>
      <c r="G322" s="146"/>
      <c r="H322" s="214"/>
      <c r="I322" s="151"/>
      <c r="J322" s="214"/>
      <c r="K322" s="42"/>
      <c r="L322" s="96"/>
      <c r="M322" s="93"/>
      <c r="N322" s="84"/>
      <c r="O322" s="118">
        <f t="shared" si="10"/>
        <v>0</v>
      </c>
      <c r="P322" s="214"/>
      <c r="Q322" s="214"/>
      <c r="R322" s="214"/>
      <c r="S322" s="209"/>
      <c r="T322" s="209"/>
    </row>
    <row r="323" spans="1:20" ht="6" customHeight="1" x14ac:dyDescent="0.2">
      <c r="A323" s="208"/>
      <c r="B323" s="187"/>
      <c r="C323" s="141"/>
      <c r="D323" s="201"/>
      <c r="E323" s="166"/>
      <c r="F323" s="229"/>
      <c r="G323" s="146"/>
      <c r="H323" s="214"/>
      <c r="I323" s="151"/>
      <c r="J323" s="214"/>
      <c r="K323" s="42"/>
      <c r="L323" s="96"/>
      <c r="M323" s="93"/>
      <c r="N323" s="84"/>
      <c r="O323" s="118">
        <f t="shared" si="10"/>
        <v>0</v>
      </c>
      <c r="P323" s="214"/>
      <c r="Q323" s="214"/>
      <c r="R323" s="214"/>
      <c r="S323" s="209"/>
      <c r="T323" s="209"/>
    </row>
    <row r="324" spans="1:20" ht="6" customHeight="1" x14ac:dyDescent="0.2">
      <c r="A324" s="208"/>
      <c r="B324" s="187"/>
      <c r="C324" s="141"/>
      <c r="D324" s="202"/>
      <c r="E324" s="167"/>
      <c r="F324" s="230"/>
      <c r="G324" s="146"/>
      <c r="H324" s="215"/>
      <c r="I324" s="152"/>
      <c r="J324" s="215"/>
      <c r="K324" s="42"/>
      <c r="L324" s="42"/>
      <c r="M324" s="42"/>
      <c r="N324" s="84"/>
      <c r="O324" s="118">
        <f t="shared" si="10"/>
        <v>0</v>
      </c>
      <c r="P324" s="215"/>
      <c r="Q324" s="215"/>
      <c r="R324" s="215"/>
      <c r="S324" s="209"/>
      <c r="T324" s="209"/>
    </row>
    <row r="325" spans="1:20" ht="5.0999999999999996" customHeight="1" x14ac:dyDescent="0.2">
      <c r="A325" s="208">
        <v>4</v>
      </c>
      <c r="B325" s="187" t="s">
        <v>61</v>
      </c>
      <c r="C325" s="141" t="s">
        <v>256</v>
      </c>
      <c r="D325" s="200" t="s">
        <v>66</v>
      </c>
      <c r="E325" s="165">
        <v>1</v>
      </c>
      <c r="F325" s="228">
        <f>H325+J325+R325</f>
        <v>22.090026917700005</v>
      </c>
      <c r="G325" s="146"/>
      <c r="H325" s="213">
        <f>G325*$P$8/1000</f>
        <v>0</v>
      </c>
      <c r="I325" s="150"/>
      <c r="J325" s="213">
        <f>I325*$P$9/1000</f>
        <v>0</v>
      </c>
      <c r="K325" s="42" t="s">
        <v>255</v>
      </c>
      <c r="L325" s="84" t="s">
        <v>66</v>
      </c>
      <c r="M325" s="42">
        <v>1</v>
      </c>
      <c r="N325" s="84">
        <v>19.167000000000002</v>
      </c>
      <c r="O325" s="118">
        <f t="shared" si="10"/>
        <v>19.167000000000002</v>
      </c>
      <c r="P325" s="213">
        <f>E325*F325</f>
        <v>22.090026917700005</v>
      </c>
      <c r="Q325" s="213">
        <f>SUM(O325:O328)</f>
        <v>19.167000000000002</v>
      </c>
      <c r="R325" s="213">
        <f>Q325*1.02*1.05*$R$14</f>
        <v>22.090026917700005</v>
      </c>
      <c r="S325" s="209">
        <f>F325*$S$17</f>
        <v>25.952798535158863</v>
      </c>
      <c r="T325" s="209">
        <f>E325*S325</f>
        <v>25.952798535158863</v>
      </c>
    </row>
    <row r="326" spans="1:20" ht="5.0999999999999996" customHeight="1" x14ac:dyDescent="0.2">
      <c r="A326" s="208"/>
      <c r="B326" s="187"/>
      <c r="C326" s="141"/>
      <c r="D326" s="201"/>
      <c r="E326" s="166"/>
      <c r="F326" s="229"/>
      <c r="G326" s="146"/>
      <c r="H326" s="214"/>
      <c r="I326" s="151"/>
      <c r="J326" s="214"/>
      <c r="K326" s="42"/>
      <c r="L326" s="96"/>
      <c r="M326" s="93"/>
      <c r="N326" s="84"/>
      <c r="O326" s="118">
        <f t="shared" si="10"/>
        <v>0</v>
      </c>
      <c r="P326" s="214"/>
      <c r="Q326" s="214"/>
      <c r="R326" s="214"/>
      <c r="S326" s="209"/>
      <c r="T326" s="209"/>
    </row>
    <row r="327" spans="1:20" ht="5.0999999999999996" customHeight="1" x14ac:dyDescent="0.2">
      <c r="A327" s="208"/>
      <c r="B327" s="187"/>
      <c r="C327" s="141"/>
      <c r="D327" s="201"/>
      <c r="E327" s="166"/>
      <c r="F327" s="229"/>
      <c r="G327" s="146"/>
      <c r="H327" s="214"/>
      <c r="I327" s="151"/>
      <c r="J327" s="214"/>
      <c r="K327" s="42"/>
      <c r="L327" s="96"/>
      <c r="M327" s="93"/>
      <c r="N327" s="84"/>
      <c r="O327" s="118">
        <f t="shared" si="10"/>
        <v>0</v>
      </c>
      <c r="P327" s="214"/>
      <c r="Q327" s="214"/>
      <c r="R327" s="214"/>
      <c r="S327" s="209"/>
      <c r="T327" s="209"/>
    </row>
    <row r="328" spans="1:20" ht="5.0999999999999996" customHeight="1" x14ac:dyDescent="0.2">
      <c r="A328" s="208"/>
      <c r="B328" s="187"/>
      <c r="C328" s="141"/>
      <c r="D328" s="202"/>
      <c r="E328" s="167"/>
      <c r="F328" s="230"/>
      <c r="G328" s="146"/>
      <c r="H328" s="215"/>
      <c r="I328" s="152"/>
      <c r="J328" s="215"/>
      <c r="K328" s="42"/>
      <c r="L328" s="42"/>
      <c r="M328" s="42"/>
      <c r="N328" s="84"/>
      <c r="O328" s="118">
        <f t="shared" si="10"/>
        <v>0</v>
      </c>
      <c r="P328" s="215"/>
      <c r="Q328" s="215"/>
      <c r="R328" s="215"/>
      <c r="S328" s="209"/>
      <c r="T328" s="209"/>
    </row>
    <row r="329" spans="1:20" ht="5.0999999999999996" customHeight="1" x14ac:dyDescent="0.2">
      <c r="A329" s="208">
        <v>5</v>
      </c>
      <c r="B329" s="187" t="s">
        <v>61</v>
      </c>
      <c r="C329" s="141" t="s">
        <v>254</v>
      </c>
      <c r="D329" s="200" t="s">
        <v>66</v>
      </c>
      <c r="E329" s="165">
        <v>1</v>
      </c>
      <c r="F329" s="228">
        <f>H329+J329+R329</f>
        <v>27.660074400000003</v>
      </c>
      <c r="G329" s="146"/>
      <c r="H329" s="213">
        <f>G329*$P$8/1000</f>
        <v>0</v>
      </c>
      <c r="I329" s="150"/>
      <c r="J329" s="213">
        <f>I329*$P$9/1000</f>
        <v>0</v>
      </c>
      <c r="K329" s="42" t="s">
        <v>255</v>
      </c>
      <c r="L329" s="84" t="s">
        <v>66</v>
      </c>
      <c r="M329" s="42">
        <v>1</v>
      </c>
      <c r="N329" s="84">
        <v>24</v>
      </c>
      <c r="O329" s="118">
        <f t="shared" si="10"/>
        <v>24</v>
      </c>
      <c r="P329" s="213">
        <f>E329*F329</f>
        <v>27.660074400000003</v>
      </c>
      <c r="Q329" s="213">
        <f>SUM(O329:O332)</f>
        <v>24</v>
      </c>
      <c r="R329" s="213">
        <f>Q329*1.02*1.05*$R$14</f>
        <v>27.660074400000003</v>
      </c>
      <c r="S329" s="209">
        <f>F329*$S$17</f>
        <v>32.496852133553119</v>
      </c>
      <c r="T329" s="209">
        <f>E329*S329</f>
        <v>32.496852133553119</v>
      </c>
    </row>
    <row r="330" spans="1:20" ht="5.0999999999999996" customHeight="1" x14ac:dyDescent="0.2">
      <c r="A330" s="208"/>
      <c r="B330" s="187"/>
      <c r="C330" s="141"/>
      <c r="D330" s="201"/>
      <c r="E330" s="166"/>
      <c r="F330" s="229"/>
      <c r="G330" s="146"/>
      <c r="H330" s="214"/>
      <c r="I330" s="151"/>
      <c r="J330" s="214"/>
      <c r="K330" s="42"/>
      <c r="L330" s="96"/>
      <c r="M330" s="93"/>
      <c r="N330" s="84"/>
      <c r="O330" s="118">
        <f t="shared" si="10"/>
        <v>0</v>
      </c>
      <c r="P330" s="214"/>
      <c r="Q330" s="214"/>
      <c r="R330" s="214"/>
      <c r="S330" s="209"/>
      <c r="T330" s="209"/>
    </row>
    <row r="331" spans="1:20" ht="5.0999999999999996" customHeight="1" x14ac:dyDescent="0.2">
      <c r="A331" s="208"/>
      <c r="B331" s="187"/>
      <c r="C331" s="141"/>
      <c r="D331" s="201"/>
      <c r="E331" s="166"/>
      <c r="F331" s="229"/>
      <c r="G331" s="146"/>
      <c r="H331" s="214"/>
      <c r="I331" s="151"/>
      <c r="J331" s="214"/>
      <c r="K331" s="42"/>
      <c r="L331" s="96"/>
      <c r="M331" s="93"/>
      <c r="N331" s="84"/>
      <c r="O331" s="118">
        <f t="shared" si="10"/>
        <v>0</v>
      </c>
      <c r="P331" s="214"/>
      <c r="Q331" s="214"/>
      <c r="R331" s="214"/>
      <c r="S331" s="209"/>
      <c r="T331" s="209"/>
    </row>
    <row r="332" spans="1:20" ht="5.0999999999999996" customHeight="1" x14ac:dyDescent="0.2">
      <c r="A332" s="208"/>
      <c r="B332" s="187"/>
      <c r="C332" s="141"/>
      <c r="D332" s="202"/>
      <c r="E332" s="167"/>
      <c r="F332" s="230"/>
      <c r="G332" s="146"/>
      <c r="H332" s="215"/>
      <c r="I332" s="152"/>
      <c r="J332" s="215"/>
      <c r="K332" s="42"/>
      <c r="L332" s="42"/>
      <c r="M332" s="42"/>
      <c r="N332" s="84"/>
      <c r="O332" s="118">
        <f t="shared" si="10"/>
        <v>0</v>
      </c>
      <c r="P332" s="215"/>
      <c r="Q332" s="215"/>
      <c r="R332" s="215"/>
      <c r="S332" s="209"/>
      <c r="T332" s="209"/>
    </row>
    <row r="333" spans="1:20" ht="6" customHeight="1" x14ac:dyDescent="0.2">
      <c r="A333" s="208">
        <v>6</v>
      </c>
      <c r="B333" s="187" t="s">
        <v>61</v>
      </c>
      <c r="C333" s="141" t="s">
        <v>209</v>
      </c>
      <c r="D333" s="200" t="s">
        <v>66</v>
      </c>
      <c r="E333" s="165">
        <v>1</v>
      </c>
      <c r="F333" s="228">
        <f>H333+J333+R333</f>
        <v>74.912701499999997</v>
      </c>
      <c r="G333" s="146"/>
      <c r="H333" s="213">
        <f>G333*$P$8/1000</f>
        <v>0</v>
      </c>
      <c r="I333" s="150"/>
      <c r="J333" s="213">
        <f>I333*$P$9/1000</f>
        <v>0</v>
      </c>
      <c r="K333" s="42" t="s">
        <v>173</v>
      </c>
      <c r="L333" s="84" t="s">
        <v>66</v>
      </c>
      <c r="M333" s="42">
        <v>1</v>
      </c>
      <c r="N333" s="84">
        <v>65</v>
      </c>
      <c r="O333" s="118">
        <f t="shared" si="10"/>
        <v>65</v>
      </c>
      <c r="P333" s="213">
        <f>E333*F333</f>
        <v>74.912701499999997</v>
      </c>
      <c r="Q333" s="213">
        <f>SUM(O333:O336)</f>
        <v>65</v>
      </c>
      <c r="R333" s="213">
        <f>Q333*1.02*1.05*$R$14</f>
        <v>74.912701499999997</v>
      </c>
      <c r="S333" s="209">
        <f>F333*$S$17</f>
        <v>88.012307861706347</v>
      </c>
      <c r="T333" s="209">
        <f>E333*S333</f>
        <v>88.012307861706347</v>
      </c>
    </row>
    <row r="334" spans="1:20" ht="6" customHeight="1" x14ac:dyDescent="0.2">
      <c r="A334" s="208"/>
      <c r="B334" s="187"/>
      <c r="C334" s="141"/>
      <c r="D334" s="201"/>
      <c r="E334" s="166"/>
      <c r="F334" s="229"/>
      <c r="G334" s="146"/>
      <c r="H334" s="214"/>
      <c r="I334" s="151"/>
      <c r="J334" s="214"/>
      <c r="K334" s="42"/>
      <c r="L334" s="96"/>
      <c r="M334" s="93"/>
      <c r="N334" s="84"/>
      <c r="O334" s="118">
        <f t="shared" si="10"/>
        <v>0</v>
      </c>
      <c r="P334" s="214"/>
      <c r="Q334" s="214"/>
      <c r="R334" s="214"/>
      <c r="S334" s="209"/>
      <c r="T334" s="209"/>
    </row>
    <row r="335" spans="1:20" ht="6" customHeight="1" x14ac:dyDescent="0.2">
      <c r="A335" s="208"/>
      <c r="B335" s="187"/>
      <c r="C335" s="141"/>
      <c r="D335" s="201"/>
      <c r="E335" s="166"/>
      <c r="F335" s="229"/>
      <c r="G335" s="146"/>
      <c r="H335" s="214"/>
      <c r="I335" s="151"/>
      <c r="J335" s="214"/>
      <c r="K335" s="42"/>
      <c r="L335" s="96"/>
      <c r="M335" s="93"/>
      <c r="N335" s="84"/>
      <c r="O335" s="118">
        <f t="shared" si="10"/>
        <v>0</v>
      </c>
      <c r="P335" s="214"/>
      <c r="Q335" s="214"/>
      <c r="R335" s="214"/>
      <c r="S335" s="209"/>
      <c r="T335" s="209"/>
    </row>
    <row r="336" spans="1:20" ht="6" customHeight="1" x14ac:dyDescent="0.2">
      <c r="A336" s="208"/>
      <c r="B336" s="187"/>
      <c r="C336" s="141"/>
      <c r="D336" s="202"/>
      <c r="E336" s="167"/>
      <c r="F336" s="230"/>
      <c r="G336" s="146"/>
      <c r="H336" s="215"/>
      <c r="I336" s="152"/>
      <c r="J336" s="215"/>
      <c r="K336" s="42"/>
      <c r="L336" s="42"/>
      <c r="M336" s="42"/>
      <c r="N336" s="84"/>
      <c r="O336" s="118">
        <f t="shared" si="10"/>
        <v>0</v>
      </c>
      <c r="P336" s="215"/>
      <c r="Q336" s="215"/>
      <c r="R336" s="215"/>
      <c r="S336" s="209"/>
      <c r="T336" s="209"/>
    </row>
    <row r="337" spans="1:20" ht="5.0999999999999996" customHeight="1" x14ac:dyDescent="0.2">
      <c r="A337" s="208">
        <v>7</v>
      </c>
      <c r="B337" s="187" t="s">
        <v>61</v>
      </c>
      <c r="C337" s="175" t="s">
        <v>145</v>
      </c>
      <c r="D337" s="161" t="s">
        <v>66</v>
      </c>
      <c r="E337" s="165">
        <v>1</v>
      </c>
      <c r="F337" s="228">
        <f>H337+J337+R337</f>
        <v>115.25031000000001</v>
      </c>
      <c r="G337" s="140"/>
      <c r="H337" s="213">
        <f>G337*$P$8/1000</f>
        <v>0</v>
      </c>
      <c r="I337" s="140"/>
      <c r="J337" s="213">
        <f>I337*$P$9/1000</f>
        <v>0</v>
      </c>
      <c r="K337" s="84" t="s">
        <v>147</v>
      </c>
      <c r="L337" s="84" t="s">
        <v>66</v>
      </c>
      <c r="M337" s="84">
        <v>1</v>
      </c>
      <c r="N337" s="84">
        <v>100</v>
      </c>
      <c r="O337" s="118">
        <f t="shared" si="10"/>
        <v>100</v>
      </c>
      <c r="P337" s="213">
        <f>E337*F337</f>
        <v>115.25031000000001</v>
      </c>
      <c r="Q337" s="213">
        <f>SUM(O337:O340)</f>
        <v>100</v>
      </c>
      <c r="R337" s="213">
        <f>Q337*1.02*1.05*$R$14</f>
        <v>115.25031000000001</v>
      </c>
      <c r="S337" s="209">
        <f>F337*$S$17</f>
        <v>135.40355055647132</v>
      </c>
      <c r="T337" s="209">
        <f>E337*S337</f>
        <v>135.40355055647132</v>
      </c>
    </row>
    <row r="338" spans="1:20" ht="5.0999999999999996" customHeight="1" x14ac:dyDescent="0.2">
      <c r="A338" s="208"/>
      <c r="B338" s="187"/>
      <c r="C338" s="176"/>
      <c r="D338" s="162"/>
      <c r="E338" s="166"/>
      <c r="F338" s="229"/>
      <c r="G338" s="140"/>
      <c r="H338" s="214"/>
      <c r="I338" s="140"/>
      <c r="J338" s="214"/>
      <c r="K338" s="42"/>
      <c r="L338" s="42"/>
      <c r="M338" s="42"/>
      <c r="N338" s="43"/>
      <c r="O338" s="118">
        <f t="shared" si="10"/>
        <v>0</v>
      </c>
      <c r="P338" s="214"/>
      <c r="Q338" s="214"/>
      <c r="R338" s="214"/>
      <c r="S338" s="209"/>
      <c r="T338" s="209"/>
    </row>
    <row r="339" spans="1:20" ht="5.0999999999999996" customHeight="1" x14ac:dyDescent="0.2">
      <c r="A339" s="208"/>
      <c r="B339" s="187"/>
      <c r="C339" s="176"/>
      <c r="D339" s="162"/>
      <c r="E339" s="166"/>
      <c r="F339" s="229"/>
      <c r="G339" s="140"/>
      <c r="H339" s="214"/>
      <c r="I339" s="140"/>
      <c r="J339" s="214"/>
      <c r="K339" s="42"/>
      <c r="L339" s="42"/>
      <c r="M339" s="42"/>
      <c r="N339" s="43"/>
      <c r="O339" s="118">
        <f t="shared" si="10"/>
        <v>0</v>
      </c>
      <c r="P339" s="214"/>
      <c r="Q339" s="214"/>
      <c r="R339" s="214"/>
      <c r="S339" s="209"/>
      <c r="T339" s="209"/>
    </row>
    <row r="340" spans="1:20" ht="5.0999999999999996" customHeight="1" x14ac:dyDescent="0.2">
      <c r="A340" s="208"/>
      <c r="B340" s="187"/>
      <c r="C340" s="177"/>
      <c r="D340" s="163"/>
      <c r="E340" s="167"/>
      <c r="F340" s="230"/>
      <c r="G340" s="140"/>
      <c r="H340" s="215"/>
      <c r="I340" s="140"/>
      <c r="J340" s="215"/>
      <c r="K340" s="42"/>
      <c r="L340" s="42"/>
      <c r="M340" s="42"/>
      <c r="N340" s="84"/>
      <c r="O340" s="118">
        <f t="shared" si="10"/>
        <v>0</v>
      </c>
      <c r="P340" s="215"/>
      <c r="Q340" s="215"/>
      <c r="R340" s="215"/>
      <c r="S340" s="209"/>
      <c r="T340" s="209"/>
    </row>
    <row r="341" spans="1:20" ht="5.0999999999999996" customHeight="1" x14ac:dyDescent="0.2">
      <c r="A341" s="208">
        <v>8</v>
      </c>
      <c r="B341" s="187" t="s">
        <v>151</v>
      </c>
      <c r="C341" s="141" t="s">
        <v>187</v>
      </c>
      <c r="D341" s="140" t="s">
        <v>136</v>
      </c>
      <c r="E341" s="142">
        <v>8.6999999999999993</v>
      </c>
      <c r="F341" s="228">
        <f>H341+J341+R341</f>
        <v>0.82015731900000011</v>
      </c>
      <c r="G341" s="146">
        <v>2.7799999999999998E-2</v>
      </c>
      <c r="H341" s="213">
        <f>G341*$P$8/1000</f>
        <v>6.7482275999999994E-2</v>
      </c>
      <c r="I341" s="147">
        <v>1.1999999999999999E-3</v>
      </c>
      <c r="J341" s="213">
        <f>I341*$P$9/1000</f>
        <v>3.5480279999999999E-3</v>
      </c>
      <c r="K341" s="42" t="s">
        <v>184</v>
      </c>
      <c r="L341" s="42" t="s">
        <v>136</v>
      </c>
      <c r="M341" s="42">
        <v>1</v>
      </c>
      <c r="N341" s="103">
        <v>0.65</v>
      </c>
      <c r="O341" s="118">
        <f t="shared" ref="O341:O524" si="11">M341*N341</f>
        <v>0.65</v>
      </c>
      <c r="P341" s="213">
        <f>E341*F341</f>
        <v>7.1353686753000005</v>
      </c>
      <c r="Q341" s="213">
        <f>SUM(O341:O344)</f>
        <v>0.65</v>
      </c>
      <c r="R341" s="213">
        <f>Q341*1.02*1.05*$R$14</f>
        <v>0.74912701500000012</v>
      </c>
      <c r="S341" s="209">
        <f>F341*$S$17</f>
        <v>0.96357409370505365</v>
      </c>
      <c r="T341" s="209">
        <f>E341*S341</f>
        <v>8.3830946152339667</v>
      </c>
    </row>
    <row r="342" spans="1:20" ht="5.0999999999999996" customHeight="1" x14ac:dyDescent="0.2">
      <c r="A342" s="208"/>
      <c r="B342" s="187"/>
      <c r="C342" s="141"/>
      <c r="D342" s="140"/>
      <c r="E342" s="143"/>
      <c r="F342" s="229"/>
      <c r="G342" s="146"/>
      <c r="H342" s="214"/>
      <c r="I342" s="148"/>
      <c r="J342" s="214"/>
      <c r="K342" s="42"/>
      <c r="L342" s="42"/>
      <c r="M342" s="42"/>
      <c r="N342" s="84"/>
      <c r="O342" s="118">
        <f t="shared" si="11"/>
        <v>0</v>
      </c>
      <c r="P342" s="214"/>
      <c r="Q342" s="214"/>
      <c r="R342" s="214"/>
      <c r="S342" s="209"/>
      <c r="T342" s="209"/>
    </row>
    <row r="343" spans="1:20" ht="5.0999999999999996" customHeight="1" x14ac:dyDescent="0.2">
      <c r="A343" s="208"/>
      <c r="B343" s="187"/>
      <c r="C343" s="141"/>
      <c r="D343" s="140"/>
      <c r="E343" s="143"/>
      <c r="F343" s="229"/>
      <c r="G343" s="146"/>
      <c r="H343" s="214"/>
      <c r="I343" s="148"/>
      <c r="J343" s="214"/>
      <c r="K343" s="42"/>
      <c r="L343" s="42"/>
      <c r="M343" s="93"/>
      <c r="N343" s="84"/>
      <c r="O343" s="118">
        <f t="shared" si="11"/>
        <v>0</v>
      </c>
      <c r="P343" s="214"/>
      <c r="Q343" s="214"/>
      <c r="R343" s="214"/>
      <c r="S343" s="209"/>
      <c r="T343" s="209"/>
    </row>
    <row r="344" spans="1:20" ht="5.0999999999999996" customHeight="1" x14ac:dyDescent="0.2">
      <c r="A344" s="208"/>
      <c r="B344" s="187"/>
      <c r="C344" s="141"/>
      <c r="D344" s="140"/>
      <c r="E344" s="144"/>
      <c r="F344" s="230"/>
      <c r="G344" s="146"/>
      <c r="H344" s="215"/>
      <c r="I344" s="149"/>
      <c r="J344" s="215"/>
      <c r="K344" s="42"/>
      <c r="L344" s="42"/>
      <c r="M344" s="42"/>
      <c r="N344" s="84"/>
      <c r="O344" s="118">
        <f t="shared" si="11"/>
        <v>0</v>
      </c>
      <c r="P344" s="215"/>
      <c r="Q344" s="215"/>
      <c r="R344" s="215"/>
      <c r="S344" s="209"/>
      <c r="T344" s="209"/>
    </row>
    <row r="345" spans="1:20" ht="5.0999999999999996" customHeight="1" x14ac:dyDescent="0.2">
      <c r="A345" s="208">
        <v>9</v>
      </c>
      <c r="B345" s="187" t="s">
        <v>61</v>
      </c>
      <c r="C345" s="141" t="s">
        <v>158</v>
      </c>
      <c r="D345" s="140" t="s">
        <v>136</v>
      </c>
      <c r="E345" s="142">
        <v>18.5</v>
      </c>
      <c r="F345" s="228">
        <f>H345+J345+R345</f>
        <v>0.74912701500000012</v>
      </c>
      <c r="G345" s="146"/>
      <c r="H345" s="213">
        <f>G345*$P$8/1000</f>
        <v>0</v>
      </c>
      <c r="I345" s="147"/>
      <c r="J345" s="213">
        <f>I345*$P$9/1000</f>
        <v>0</v>
      </c>
      <c r="K345" s="42" t="s">
        <v>176</v>
      </c>
      <c r="L345" s="42" t="s">
        <v>136</v>
      </c>
      <c r="M345" s="42">
        <v>1</v>
      </c>
      <c r="N345" s="84">
        <v>0.65</v>
      </c>
      <c r="O345" s="118">
        <f t="shared" si="11"/>
        <v>0.65</v>
      </c>
      <c r="P345" s="213">
        <f>E345*F345</f>
        <v>13.858849777500001</v>
      </c>
      <c r="Q345" s="213">
        <f>SUM(O345:O348)</f>
        <v>0.65</v>
      </c>
      <c r="R345" s="213">
        <f>Q345*1.02*1.05*$R$14</f>
        <v>0.74912701500000012</v>
      </c>
      <c r="S345" s="209">
        <f>F345*$S$17</f>
        <v>0.88012307861706363</v>
      </c>
      <c r="T345" s="209">
        <f>E345*S345</f>
        <v>16.282276954415678</v>
      </c>
    </row>
    <row r="346" spans="1:20" ht="5.0999999999999996" customHeight="1" x14ac:dyDescent="0.2">
      <c r="A346" s="208"/>
      <c r="B346" s="187"/>
      <c r="C346" s="141"/>
      <c r="D346" s="140"/>
      <c r="E346" s="143"/>
      <c r="F346" s="229"/>
      <c r="G346" s="146"/>
      <c r="H346" s="214"/>
      <c r="I346" s="148"/>
      <c r="J346" s="214"/>
      <c r="K346" s="42"/>
      <c r="L346" s="42"/>
      <c r="M346" s="42"/>
      <c r="N346" s="84"/>
      <c r="O346" s="118">
        <f t="shared" si="11"/>
        <v>0</v>
      </c>
      <c r="P346" s="214"/>
      <c r="Q346" s="214"/>
      <c r="R346" s="214"/>
      <c r="S346" s="209"/>
      <c r="T346" s="209"/>
    </row>
    <row r="347" spans="1:20" ht="5.0999999999999996" customHeight="1" x14ac:dyDescent="0.2">
      <c r="A347" s="208"/>
      <c r="B347" s="187"/>
      <c r="C347" s="141"/>
      <c r="D347" s="140"/>
      <c r="E347" s="143"/>
      <c r="F347" s="229"/>
      <c r="G347" s="146"/>
      <c r="H347" s="214"/>
      <c r="I347" s="148"/>
      <c r="J347" s="214"/>
      <c r="K347" s="42"/>
      <c r="L347" s="42"/>
      <c r="M347" s="93"/>
      <c r="N347" s="84"/>
      <c r="O347" s="118">
        <f t="shared" si="11"/>
        <v>0</v>
      </c>
      <c r="P347" s="214"/>
      <c r="Q347" s="214"/>
      <c r="R347" s="214"/>
      <c r="S347" s="209"/>
      <c r="T347" s="209"/>
    </row>
    <row r="348" spans="1:20" ht="5.0999999999999996" customHeight="1" x14ac:dyDescent="0.2">
      <c r="A348" s="208"/>
      <c r="B348" s="187"/>
      <c r="C348" s="141"/>
      <c r="D348" s="140"/>
      <c r="E348" s="144"/>
      <c r="F348" s="230"/>
      <c r="G348" s="146"/>
      <c r="H348" s="215"/>
      <c r="I348" s="149"/>
      <c r="J348" s="215"/>
      <c r="K348" s="42"/>
      <c r="L348" s="42"/>
      <c r="M348" s="42"/>
      <c r="N348" s="84"/>
      <c r="O348" s="118">
        <f t="shared" si="11"/>
        <v>0</v>
      </c>
      <c r="P348" s="215"/>
      <c r="Q348" s="215"/>
      <c r="R348" s="215"/>
      <c r="S348" s="209"/>
      <c r="T348" s="209"/>
    </row>
    <row r="349" spans="1:20" ht="6" customHeight="1" x14ac:dyDescent="0.2">
      <c r="A349" s="208">
        <v>10</v>
      </c>
      <c r="B349" s="199" t="s">
        <v>72</v>
      </c>
      <c r="C349" s="170" t="s">
        <v>228</v>
      </c>
      <c r="D349" s="169" t="s">
        <v>272</v>
      </c>
      <c r="E349" s="140">
        <v>6.7</v>
      </c>
      <c r="F349" s="228">
        <f>H349+J349+R349</f>
        <v>0.97408847760000006</v>
      </c>
      <c r="G349" s="140">
        <v>0.19500000000000001</v>
      </c>
      <c r="H349" s="213">
        <f>G349*$P$8/1000</f>
        <v>0.47334690000000001</v>
      </c>
      <c r="I349" s="140">
        <v>1.4999999999999999E-2</v>
      </c>
      <c r="J349" s="213">
        <f>I349*$P$9/1000</f>
        <v>4.4350349999999997E-2</v>
      </c>
      <c r="K349" s="47" t="s">
        <v>137</v>
      </c>
      <c r="L349" s="47" t="s">
        <v>136</v>
      </c>
      <c r="M349" s="42">
        <v>2.4</v>
      </c>
      <c r="N349" s="42">
        <v>0.16500000000000001</v>
      </c>
      <c r="O349" s="118">
        <f t="shared" si="11"/>
        <v>0.39600000000000002</v>
      </c>
      <c r="P349" s="213">
        <f>E349*F349</f>
        <v>6.5263927999200009</v>
      </c>
      <c r="Q349" s="213">
        <f>SUM(O349:O352)</f>
        <v>0.39600000000000002</v>
      </c>
      <c r="R349" s="213">
        <f>Q349*1.02*1.05*$R$14</f>
        <v>0.4563912276</v>
      </c>
      <c r="S349" s="209">
        <f>F349*$S$17</f>
        <v>1.1444224178068396</v>
      </c>
      <c r="T349" s="209">
        <f>E349*S349</f>
        <v>7.667630199305826</v>
      </c>
    </row>
    <row r="350" spans="1:20" ht="6" customHeight="1" x14ac:dyDescent="0.2">
      <c r="A350" s="208"/>
      <c r="B350" s="199"/>
      <c r="C350" s="170"/>
      <c r="D350" s="169"/>
      <c r="E350" s="140"/>
      <c r="F350" s="229"/>
      <c r="G350" s="140"/>
      <c r="H350" s="214"/>
      <c r="I350" s="140"/>
      <c r="J350" s="214"/>
      <c r="K350" s="47"/>
      <c r="L350" s="47"/>
      <c r="M350" s="42"/>
      <c r="N350" s="42"/>
      <c r="O350" s="118">
        <f t="shared" si="11"/>
        <v>0</v>
      </c>
      <c r="P350" s="214"/>
      <c r="Q350" s="214"/>
      <c r="R350" s="214"/>
      <c r="S350" s="209"/>
      <c r="T350" s="209"/>
    </row>
    <row r="351" spans="1:20" ht="6" customHeight="1" x14ac:dyDescent="0.2">
      <c r="A351" s="208"/>
      <c r="B351" s="199"/>
      <c r="C351" s="170"/>
      <c r="D351" s="169"/>
      <c r="E351" s="140"/>
      <c r="F351" s="229"/>
      <c r="G351" s="140"/>
      <c r="H351" s="214"/>
      <c r="I351" s="140"/>
      <c r="J351" s="214"/>
      <c r="K351" s="47"/>
      <c r="L351" s="47"/>
      <c r="M351" s="42"/>
      <c r="N351" s="42"/>
      <c r="O351" s="118">
        <f t="shared" si="11"/>
        <v>0</v>
      </c>
      <c r="P351" s="214"/>
      <c r="Q351" s="214"/>
      <c r="R351" s="214"/>
      <c r="S351" s="209"/>
      <c r="T351" s="209"/>
    </row>
    <row r="352" spans="1:20" ht="6" customHeight="1" x14ac:dyDescent="0.2">
      <c r="A352" s="208"/>
      <c r="B352" s="199"/>
      <c r="C352" s="170"/>
      <c r="D352" s="169"/>
      <c r="E352" s="140"/>
      <c r="F352" s="230"/>
      <c r="G352" s="140"/>
      <c r="H352" s="215"/>
      <c r="I352" s="140"/>
      <c r="J352" s="215"/>
      <c r="K352" s="47"/>
      <c r="L352" s="47"/>
      <c r="M352" s="47"/>
      <c r="N352" s="85"/>
      <c r="O352" s="118">
        <f t="shared" si="11"/>
        <v>0</v>
      </c>
      <c r="P352" s="215"/>
      <c r="Q352" s="215"/>
      <c r="R352" s="215"/>
      <c r="S352" s="209"/>
      <c r="T352" s="209"/>
    </row>
    <row r="353" spans="1:20" ht="5.0999999999999996" customHeight="1" x14ac:dyDescent="0.2">
      <c r="A353" s="216"/>
      <c r="B353" s="219"/>
      <c r="C353" s="160" t="s">
        <v>348</v>
      </c>
      <c r="D353" s="222"/>
      <c r="E353" s="225"/>
      <c r="F353" s="228">
        <f>H353+J353+R353</f>
        <v>0</v>
      </c>
      <c r="G353" s="231"/>
      <c r="H353" s="213">
        <f>G353*$P$8/1000</f>
        <v>0</v>
      </c>
      <c r="I353" s="210"/>
      <c r="J353" s="213">
        <f>I353*$P$9/1000</f>
        <v>0</v>
      </c>
      <c r="K353" s="12"/>
      <c r="L353" s="23"/>
      <c r="M353" s="12"/>
      <c r="N353" s="23"/>
      <c r="O353" s="118">
        <f t="shared" ref="O353:O356" si="12">M353*N353</f>
        <v>0</v>
      </c>
      <c r="P353" s="213">
        <f>E353*F353</f>
        <v>0</v>
      </c>
      <c r="Q353" s="213">
        <f>SUM(O353:O356)</f>
        <v>0</v>
      </c>
      <c r="R353" s="213">
        <f>Q353*1.02*1.05*$R$14</f>
        <v>0</v>
      </c>
      <c r="S353" s="209">
        <f>F353*$S$17</f>
        <v>0</v>
      </c>
      <c r="T353" s="209">
        <f>E353*S353</f>
        <v>0</v>
      </c>
    </row>
    <row r="354" spans="1:20" ht="5.0999999999999996" customHeight="1" x14ac:dyDescent="0.2">
      <c r="A354" s="217"/>
      <c r="B354" s="220"/>
      <c r="C354" s="160"/>
      <c r="D354" s="223"/>
      <c r="E354" s="226"/>
      <c r="F354" s="229"/>
      <c r="G354" s="232"/>
      <c r="H354" s="214"/>
      <c r="I354" s="211"/>
      <c r="J354" s="214"/>
      <c r="K354" s="16"/>
      <c r="L354" s="16"/>
      <c r="M354" s="16"/>
      <c r="N354" s="25"/>
      <c r="O354" s="118">
        <f t="shared" si="12"/>
        <v>0</v>
      </c>
      <c r="P354" s="214"/>
      <c r="Q354" s="214"/>
      <c r="R354" s="214"/>
      <c r="S354" s="209"/>
      <c r="T354" s="209"/>
    </row>
    <row r="355" spans="1:20" ht="5.0999999999999996" customHeight="1" x14ac:dyDescent="0.2">
      <c r="A355" s="217"/>
      <c r="B355" s="220"/>
      <c r="C355" s="160"/>
      <c r="D355" s="223"/>
      <c r="E355" s="226"/>
      <c r="F355" s="229"/>
      <c r="G355" s="232"/>
      <c r="H355" s="214"/>
      <c r="I355" s="211"/>
      <c r="J355" s="214"/>
      <c r="K355" s="16"/>
      <c r="L355" s="16"/>
      <c r="M355" s="16"/>
      <c r="N355" s="25"/>
      <c r="O355" s="118">
        <f t="shared" si="12"/>
        <v>0</v>
      </c>
      <c r="P355" s="214"/>
      <c r="Q355" s="214"/>
      <c r="R355" s="214"/>
      <c r="S355" s="209"/>
      <c r="T355" s="209"/>
    </row>
    <row r="356" spans="1:20" ht="5.0999999999999996" customHeight="1" x14ac:dyDescent="0.2">
      <c r="A356" s="218"/>
      <c r="B356" s="221"/>
      <c r="C356" s="160"/>
      <c r="D356" s="224"/>
      <c r="E356" s="227"/>
      <c r="F356" s="230"/>
      <c r="G356" s="233"/>
      <c r="H356" s="215"/>
      <c r="I356" s="212"/>
      <c r="J356" s="215"/>
      <c r="K356" s="16"/>
      <c r="L356" s="16"/>
      <c r="M356" s="16"/>
      <c r="N356" s="25"/>
      <c r="O356" s="118">
        <f t="shared" si="12"/>
        <v>0</v>
      </c>
      <c r="P356" s="215"/>
      <c r="Q356" s="215"/>
      <c r="R356" s="215"/>
      <c r="S356" s="209"/>
      <c r="T356" s="209"/>
    </row>
    <row r="357" spans="1:20" ht="5.0999999999999996" customHeight="1" x14ac:dyDescent="0.2">
      <c r="A357" s="216"/>
      <c r="B357" s="219"/>
      <c r="C357" s="160" t="s">
        <v>238</v>
      </c>
      <c r="D357" s="222"/>
      <c r="E357" s="225"/>
      <c r="F357" s="228">
        <f>H357+J357+R357</f>
        <v>0</v>
      </c>
      <c r="G357" s="231"/>
      <c r="H357" s="213">
        <f>G357*$P$8/1000</f>
        <v>0</v>
      </c>
      <c r="I357" s="210"/>
      <c r="J357" s="213">
        <f>I357*$P$9/1000</f>
        <v>0</v>
      </c>
      <c r="K357" s="12"/>
      <c r="L357" s="23"/>
      <c r="M357" s="12"/>
      <c r="N357" s="23"/>
      <c r="O357" s="118">
        <f t="shared" si="11"/>
        <v>0</v>
      </c>
      <c r="P357" s="213">
        <f>E357*F357</f>
        <v>0</v>
      </c>
      <c r="Q357" s="213">
        <f>SUM(O357:O360)</f>
        <v>0</v>
      </c>
      <c r="R357" s="213">
        <f>Q357*1.02*1.05*$R$14</f>
        <v>0</v>
      </c>
      <c r="S357" s="209">
        <f>F357*$S$17</f>
        <v>0</v>
      </c>
      <c r="T357" s="209">
        <f>E357*S357</f>
        <v>0</v>
      </c>
    </row>
    <row r="358" spans="1:20" ht="5.0999999999999996" customHeight="1" x14ac:dyDescent="0.2">
      <c r="A358" s="217"/>
      <c r="B358" s="220"/>
      <c r="C358" s="160"/>
      <c r="D358" s="223"/>
      <c r="E358" s="226"/>
      <c r="F358" s="229"/>
      <c r="G358" s="232"/>
      <c r="H358" s="214"/>
      <c r="I358" s="211"/>
      <c r="J358" s="214"/>
      <c r="K358" s="16"/>
      <c r="L358" s="16"/>
      <c r="M358" s="16"/>
      <c r="N358" s="25"/>
      <c r="O358" s="118">
        <f t="shared" si="11"/>
        <v>0</v>
      </c>
      <c r="P358" s="214"/>
      <c r="Q358" s="214"/>
      <c r="R358" s="214"/>
      <c r="S358" s="209"/>
      <c r="T358" s="209"/>
    </row>
    <row r="359" spans="1:20" ht="5.0999999999999996" customHeight="1" x14ac:dyDescent="0.2">
      <c r="A359" s="217"/>
      <c r="B359" s="220"/>
      <c r="C359" s="160"/>
      <c r="D359" s="223"/>
      <c r="E359" s="226"/>
      <c r="F359" s="229"/>
      <c r="G359" s="232"/>
      <c r="H359" s="214"/>
      <c r="I359" s="211"/>
      <c r="J359" s="214"/>
      <c r="K359" s="16"/>
      <c r="L359" s="16"/>
      <c r="M359" s="16"/>
      <c r="N359" s="25"/>
      <c r="O359" s="118">
        <f t="shared" si="11"/>
        <v>0</v>
      </c>
      <c r="P359" s="214"/>
      <c r="Q359" s="214"/>
      <c r="R359" s="214"/>
      <c r="S359" s="209"/>
      <c r="T359" s="209"/>
    </row>
    <row r="360" spans="1:20" ht="5.0999999999999996" customHeight="1" x14ac:dyDescent="0.2">
      <c r="A360" s="218"/>
      <c r="B360" s="221"/>
      <c r="C360" s="160"/>
      <c r="D360" s="224"/>
      <c r="E360" s="227"/>
      <c r="F360" s="230"/>
      <c r="G360" s="233"/>
      <c r="H360" s="215"/>
      <c r="I360" s="212"/>
      <c r="J360" s="215"/>
      <c r="K360" s="16"/>
      <c r="L360" s="16"/>
      <c r="M360" s="16"/>
      <c r="N360" s="25"/>
      <c r="O360" s="118">
        <f t="shared" si="11"/>
        <v>0</v>
      </c>
      <c r="P360" s="215"/>
      <c r="Q360" s="215"/>
      <c r="R360" s="215"/>
      <c r="S360" s="209"/>
      <c r="T360" s="209"/>
    </row>
    <row r="361" spans="1:20" ht="9" customHeight="1" x14ac:dyDescent="0.2">
      <c r="A361" s="208">
        <v>1</v>
      </c>
      <c r="B361" s="187" t="s">
        <v>61</v>
      </c>
      <c r="C361" s="141" t="s">
        <v>266</v>
      </c>
      <c r="D361" s="161" t="s">
        <v>268</v>
      </c>
      <c r="E361" s="171">
        <v>85</v>
      </c>
      <c r="F361" s="228">
        <v>5.5</v>
      </c>
      <c r="G361" s="140"/>
      <c r="H361" s="213">
        <f>G361*$P$8/1000</f>
        <v>0</v>
      </c>
      <c r="I361" s="184"/>
      <c r="J361" s="213">
        <v>7.5</v>
      </c>
      <c r="K361" s="42"/>
      <c r="L361" s="42"/>
      <c r="M361" s="42"/>
      <c r="N361" s="43"/>
      <c r="O361" s="118">
        <f t="shared" si="11"/>
        <v>0</v>
      </c>
      <c r="P361" s="213">
        <f>E361*F361</f>
        <v>467.5</v>
      </c>
      <c r="Q361" s="213">
        <f>SUM(O361:O364)</f>
        <v>0</v>
      </c>
      <c r="R361" s="213">
        <f>Q361*1.02*1.05*$R$14</f>
        <v>0</v>
      </c>
      <c r="S361" s="209">
        <f>F361*$S$17</f>
        <v>6.4617572660810385</v>
      </c>
      <c r="T361" s="209">
        <f>E361*S361</f>
        <v>549.24936761688832</v>
      </c>
    </row>
    <row r="362" spans="1:20" ht="9" customHeight="1" x14ac:dyDescent="0.2">
      <c r="A362" s="208"/>
      <c r="B362" s="187"/>
      <c r="C362" s="141"/>
      <c r="D362" s="162"/>
      <c r="E362" s="171"/>
      <c r="F362" s="229"/>
      <c r="G362" s="140"/>
      <c r="H362" s="214"/>
      <c r="I362" s="184"/>
      <c r="J362" s="214"/>
      <c r="K362" s="42"/>
      <c r="L362" s="42"/>
      <c r="M362" s="42"/>
      <c r="N362" s="43"/>
      <c r="O362" s="118">
        <f t="shared" si="11"/>
        <v>0</v>
      </c>
      <c r="P362" s="214"/>
      <c r="Q362" s="214"/>
      <c r="R362" s="214"/>
      <c r="S362" s="209"/>
      <c r="T362" s="209"/>
    </row>
    <row r="363" spans="1:20" ht="9" customHeight="1" x14ac:dyDescent="0.2">
      <c r="A363" s="208"/>
      <c r="B363" s="187"/>
      <c r="C363" s="141"/>
      <c r="D363" s="162"/>
      <c r="E363" s="171"/>
      <c r="F363" s="229"/>
      <c r="G363" s="140"/>
      <c r="H363" s="214"/>
      <c r="I363" s="184"/>
      <c r="J363" s="214"/>
      <c r="K363" s="42"/>
      <c r="L363" s="42"/>
      <c r="M363" s="42"/>
      <c r="N363" s="43"/>
      <c r="O363" s="118">
        <f t="shared" si="11"/>
        <v>0</v>
      </c>
      <c r="P363" s="214"/>
      <c r="Q363" s="214"/>
      <c r="R363" s="214"/>
      <c r="S363" s="209"/>
      <c r="T363" s="209"/>
    </row>
    <row r="364" spans="1:20" ht="9" customHeight="1" x14ac:dyDescent="0.2">
      <c r="A364" s="208"/>
      <c r="B364" s="187"/>
      <c r="C364" s="141"/>
      <c r="D364" s="163"/>
      <c r="E364" s="171"/>
      <c r="F364" s="230"/>
      <c r="G364" s="140"/>
      <c r="H364" s="215"/>
      <c r="I364" s="184"/>
      <c r="J364" s="215"/>
      <c r="K364" s="42"/>
      <c r="L364" s="42"/>
      <c r="M364" s="42"/>
      <c r="N364" s="84"/>
      <c r="O364" s="118">
        <f t="shared" si="11"/>
        <v>0</v>
      </c>
      <c r="P364" s="215"/>
      <c r="Q364" s="215"/>
      <c r="R364" s="215"/>
      <c r="S364" s="209"/>
      <c r="T364" s="209"/>
    </row>
    <row r="365" spans="1:20" ht="6" customHeight="1" x14ac:dyDescent="0.2">
      <c r="A365" s="208">
        <v>2</v>
      </c>
      <c r="B365" s="187" t="s">
        <v>162</v>
      </c>
      <c r="C365" s="141" t="s">
        <v>267</v>
      </c>
      <c r="D365" s="161" t="s">
        <v>268</v>
      </c>
      <c r="E365" s="171">
        <v>85</v>
      </c>
      <c r="F365" s="228">
        <f>H365+J365+R365</f>
        <v>1.090996944</v>
      </c>
      <c r="G365" s="140">
        <v>1.6799999999999999E-2</v>
      </c>
      <c r="H365" s="213">
        <f>G365*$P$8/1000</f>
        <v>4.0780655999999998E-2</v>
      </c>
      <c r="I365" s="184">
        <v>0.35520000000000002</v>
      </c>
      <c r="J365" s="213">
        <f>I365*$P$9/1000</f>
        <v>1.0502162880000001</v>
      </c>
      <c r="K365" s="42"/>
      <c r="L365" s="42"/>
      <c r="M365" s="42"/>
      <c r="N365" s="43"/>
      <c r="O365" s="118">
        <f t="shared" si="11"/>
        <v>0</v>
      </c>
      <c r="P365" s="213">
        <f>E365*F365</f>
        <v>92.734740240000008</v>
      </c>
      <c r="Q365" s="213">
        <f>SUM(O365:O368)</f>
        <v>0</v>
      </c>
      <c r="R365" s="213">
        <f>Q365*1.02*1.05*$R$14</f>
        <v>0</v>
      </c>
      <c r="S365" s="209">
        <f>F365*$S$17</f>
        <v>1.2817740782116742</v>
      </c>
      <c r="T365" s="209">
        <f>E365*S365</f>
        <v>108.95079664799231</v>
      </c>
    </row>
    <row r="366" spans="1:20" ht="6" customHeight="1" x14ac:dyDescent="0.2">
      <c r="A366" s="208"/>
      <c r="B366" s="187"/>
      <c r="C366" s="141"/>
      <c r="D366" s="162"/>
      <c r="E366" s="171"/>
      <c r="F366" s="229"/>
      <c r="G366" s="140"/>
      <c r="H366" s="214"/>
      <c r="I366" s="184"/>
      <c r="J366" s="214"/>
      <c r="K366" s="42"/>
      <c r="L366" s="42"/>
      <c r="M366" s="42"/>
      <c r="N366" s="43"/>
      <c r="O366" s="118">
        <f t="shared" si="11"/>
        <v>0</v>
      </c>
      <c r="P366" s="214"/>
      <c r="Q366" s="214"/>
      <c r="R366" s="214"/>
      <c r="S366" s="209"/>
      <c r="T366" s="209"/>
    </row>
    <row r="367" spans="1:20" ht="6" customHeight="1" x14ac:dyDescent="0.2">
      <c r="A367" s="208"/>
      <c r="B367" s="187"/>
      <c r="C367" s="141"/>
      <c r="D367" s="162"/>
      <c r="E367" s="171"/>
      <c r="F367" s="229"/>
      <c r="G367" s="140"/>
      <c r="H367" s="214"/>
      <c r="I367" s="184"/>
      <c r="J367" s="214"/>
      <c r="K367" s="42"/>
      <c r="L367" s="42"/>
      <c r="M367" s="42"/>
      <c r="N367" s="43"/>
      <c r="O367" s="118">
        <f t="shared" si="11"/>
        <v>0</v>
      </c>
      <c r="P367" s="214"/>
      <c r="Q367" s="214"/>
      <c r="R367" s="214"/>
      <c r="S367" s="209"/>
      <c r="T367" s="209"/>
    </row>
    <row r="368" spans="1:20" ht="6" customHeight="1" x14ac:dyDescent="0.2">
      <c r="A368" s="208"/>
      <c r="B368" s="187"/>
      <c r="C368" s="141"/>
      <c r="D368" s="163"/>
      <c r="E368" s="171"/>
      <c r="F368" s="230"/>
      <c r="G368" s="140"/>
      <c r="H368" s="215"/>
      <c r="I368" s="184"/>
      <c r="J368" s="215"/>
      <c r="K368" s="42"/>
      <c r="L368" s="42"/>
      <c r="M368" s="42"/>
      <c r="N368" s="84"/>
      <c r="O368" s="118">
        <f t="shared" si="11"/>
        <v>0</v>
      </c>
      <c r="P368" s="215"/>
      <c r="Q368" s="215"/>
      <c r="R368" s="215"/>
      <c r="S368" s="209"/>
      <c r="T368" s="209"/>
    </row>
    <row r="369" spans="1:20" ht="6" customHeight="1" x14ac:dyDescent="0.2">
      <c r="A369" s="208">
        <v>3</v>
      </c>
      <c r="B369" s="187" t="s">
        <v>169</v>
      </c>
      <c r="C369" s="141" t="s">
        <v>260</v>
      </c>
      <c r="D369" s="161" t="s">
        <v>268</v>
      </c>
      <c r="E369" s="171">
        <v>6.4</v>
      </c>
      <c r="F369" s="228">
        <f>H369+J369+R369</f>
        <v>11.505970800000002</v>
      </c>
      <c r="G369" s="140">
        <v>4.74</v>
      </c>
      <c r="H369" s="213">
        <f>G369*$P$8/1000</f>
        <v>11.505970800000002</v>
      </c>
      <c r="I369" s="184"/>
      <c r="J369" s="213">
        <f>I369*$P$9/1000</f>
        <v>0</v>
      </c>
      <c r="K369" s="42"/>
      <c r="L369" s="42"/>
      <c r="M369" s="42"/>
      <c r="N369" s="43"/>
      <c r="O369" s="118">
        <f t="shared" si="11"/>
        <v>0</v>
      </c>
      <c r="P369" s="213">
        <f>E369*F369</f>
        <v>73.638213120000017</v>
      </c>
      <c r="Q369" s="213">
        <f>SUM(O369:O372)</f>
        <v>0</v>
      </c>
      <c r="R369" s="213">
        <f>Q369*1.02*1.05*$R$14</f>
        <v>0</v>
      </c>
      <c r="S369" s="209">
        <f>F369*$S$17</f>
        <v>13.517961894584777</v>
      </c>
      <c r="T369" s="209">
        <f>E369*S369</f>
        <v>86.514956125342579</v>
      </c>
    </row>
    <row r="370" spans="1:20" ht="6" customHeight="1" x14ac:dyDescent="0.2">
      <c r="A370" s="208"/>
      <c r="B370" s="187"/>
      <c r="C370" s="141"/>
      <c r="D370" s="162"/>
      <c r="E370" s="171"/>
      <c r="F370" s="229"/>
      <c r="G370" s="140"/>
      <c r="H370" s="214"/>
      <c r="I370" s="184"/>
      <c r="J370" s="214"/>
      <c r="K370" s="42"/>
      <c r="L370" s="42"/>
      <c r="M370" s="42"/>
      <c r="N370" s="43"/>
      <c r="O370" s="118">
        <f t="shared" si="11"/>
        <v>0</v>
      </c>
      <c r="P370" s="214"/>
      <c r="Q370" s="214"/>
      <c r="R370" s="214"/>
      <c r="S370" s="209"/>
      <c r="T370" s="209"/>
    </row>
    <row r="371" spans="1:20" ht="6" customHeight="1" x14ac:dyDescent="0.2">
      <c r="A371" s="208"/>
      <c r="B371" s="187"/>
      <c r="C371" s="141"/>
      <c r="D371" s="162"/>
      <c r="E371" s="171"/>
      <c r="F371" s="229"/>
      <c r="G371" s="140"/>
      <c r="H371" s="214"/>
      <c r="I371" s="184"/>
      <c r="J371" s="214"/>
      <c r="K371" s="42"/>
      <c r="L371" s="42"/>
      <c r="M371" s="42"/>
      <c r="N371" s="43"/>
      <c r="O371" s="118">
        <f t="shared" si="11"/>
        <v>0</v>
      </c>
      <c r="P371" s="214"/>
      <c r="Q371" s="214"/>
      <c r="R371" s="214"/>
      <c r="S371" s="209"/>
      <c r="T371" s="209"/>
    </row>
    <row r="372" spans="1:20" ht="6" customHeight="1" x14ac:dyDescent="0.2">
      <c r="A372" s="208"/>
      <c r="B372" s="187"/>
      <c r="C372" s="141"/>
      <c r="D372" s="163"/>
      <c r="E372" s="171"/>
      <c r="F372" s="230"/>
      <c r="G372" s="140"/>
      <c r="H372" s="215"/>
      <c r="I372" s="184"/>
      <c r="J372" s="215"/>
      <c r="K372" s="42"/>
      <c r="L372" s="42"/>
      <c r="M372" s="42"/>
      <c r="N372" s="84"/>
      <c r="O372" s="118">
        <f t="shared" si="11"/>
        <v>0</v>
      </c>
      <c r="P372" s="215"/>
      <c r="Q372" s="215"/>
      <c r="R372" s="215"/>
      <c r="S372" s="209"/>
      <c r="T372" s="209"/>
    </row>
    <row r="373" spans="1:20" ht="9" customHeight="1" x14ac:dyDescent="0.2">
      <c r="A373" s="208">
        <v>4</v>
      </c>
      <c r="B373" s="187" t="s">
        <v>168</v>
      </c>
      <c r="C373" s="141" t="s">
        <v>269</v>
      </c>
      <c r="D373" s="161" t="s">
        <v>268</v>
      </c>
      <c r="E373" s="171">
        <v>79.3</v>
      </c>
      <c r="F373" s="228">
        <f>H373+J373+R373</f>
        <v>0.92970216900000002</v>
      </c>
      <c r="G373" s="140">
        <v>1.43E-2</v>
      </c>
      <c r="H373" s="213">
        <f>G373*$P$8/1000</f>
        <v>3.4712106E-2</v>
      </c>
      <c r="I373" s="184">
        <v>0.30270000000000002</v>
      </c>
      <c r="J373" s="213">
        <f>I373*$P$9/1000</f>
        <v>0.89499006300000006</v>
      </c>
      <c r="K373" s="42"/>
      <c r="L373" s="42"/>
      <c r="M373" s="42"/>
      <c r="N373" s="43"/>
      <c r="O373" s="118">
        <f t="shared" si="11"/>
        <v>0</v>
      </c>
      <c r="P373" s="213">
        <f>E373*F373</f>
        <v>73.725382001699998</v>
      </c>
      <c r="Q373" s="213">
        <f>SUM(O373:O376)</f>
        <v>0</v>
      </c>
      <c r="R373" s="213">
        <f>Q373*1.02*1.05*$R$14</f>
        <v>0</v>
      </c>
      <c r="S373" s="209">
        <f>F373*$S$17</f>
        <v>1.0922744992412823</v>
      </c>
      <c r="T373" s="209">
        <f>E373*S373</f>
        <v>86.617367789833679</v>
      </c>
    </row>
    <row r="374" spans="1:20" ht="9" customHeight="1" x14ac:dyDescent="0.2">
      <c r="A374" s="208"/>
      <c r="B374" s="187"/>
      <c r="C374" s="141"/>
      <c r="D374" s="162"/>
      <c r="E374" s="171"/>
      <c r="F374" s="229"/>
      <c r="G374" s="140"/>
      <c r="H374" s="214"/>
      <c r="I374" s="184"/>
      <c r="J374" s="214"/>
      <c r="K374" s="42"/>
      <c r="L374" s="42"/>
      <c r="M374" s="42"/>
      <c r="N374" s="43"/>
      <c r="O374" s="118">
        <f t="shared" si="11"/>
        <v>0</v>
      </c>
      <c r="P374" s="214"/>
      <c r="Q374" s="214"/>
      <c r="R374" s="214"/>
      <c r="S374" s="209"/>
      <c r="T374" s="209"/>
    </row>
    <row r="375" spans="1:20" ht="9" customHeight="1" x14ac:dyDescent="0.2">
      <c r="A375" s="208"/>
      <c r="B375" s="187"/>
      <c r="C375" s="141"/>
      <c r="D375" s="162"/>
      <c r="E375" s="171"/>
      <c r="F375" s="229"/>
      <c r="G375" s="140"/>
      <c r="H375" s="214"/>
      <c r="I375" s="184"/>
      <c r="J375" s="214"/>
      <c r="K375" s="42"/>
      <c r="L375" s="42"/>
      <c r="M375" s="42"/>
      <c r="N375" s="43"/>
      <c r="O375" s="118">
        <f t="shared" si="11"/>
        <v>0</v>
      </c>
      <c r="P375" s="214"/>
      <c r="Q375" s="214"/>
      <c r="R375" s="214"/>
      <c r="S375" s="209"/>
      <c r="T375" s="209"/>
    </row>
    <row r="376" spans="1:20" ht="9" customHeight="1" x14ac:dyDescent="0.2">
      <c r="A376" s="208"/>
      <c r="B376" s="187"/>
      <c r="C376" s="141"/>
      <c r="D376" s="163"/>
      <c r="E376" s="171"/>
      <c r="F376" s="230"/>
      <c r="G376" s="140"/>
      <c r="H376" s="215"/>
      <c r="I376" s="184"/>
      <c r="J376" s="215"/>
      <c r="K376" s="42"/>
      <c r="L376" s="42"/>
      <c r="M376" s="42"/>
      <c r="N376" s="84"/>
      <c r="O376" s="118">
        <f t="shared" si="11"/>
        <v>0</v>
      </c>
      <c r="P376" s="215"/>
      <c r="Q376" s="215"/>
      <c r="R376" s="215"/>
      <c r="S376" s="209"/>
      <c r="T376" s="209"/>
    </row>
    <row r="377" spans="1:20" ht="6" customHeight="1" x14ac:dyDescent="0.2">
      <c r="A377" s="208">
        <v>5</v>
      </c>
      <c r="B377" s="187" t="s">
        <v>169</v>
      </c>
      <c r="C377" s="141" t="s">
        <v>261</v>
      </c>
      <c r="D377" s="161" t="s">
        <v>268</v>
      </c>
      <c r="E377" s="171">
        <v>6</v>
      </c>
      <c r="F377" s="228">
        <f>H377+J377+R377</f>
        <v>11.505970800000002</v>
      </c>
      <c r="G377" s="140">
        <v>4.74</v>
      </c>
      <c r="H377" s="213">
        <f>G377*$P$8/1000</f>
        <v>11.505970800000002</v>
      </c>
      <c r="I377" s="184">
        <v>0</v>
      </c>
      <c r="J377" s="213">
        <f>I377*$P$9/1000</f>
        <v>0</v>
      </c>
      <c r="K377" s="42"/>
      <c r="L377" s="42"/>
      <c r="M377" s="42"/>
      <c r="N377" s="43"/>
      <c r="O377" s="118">
        <f t="shared" si="11"/>
        <v>0</v>
      </c>
      <c r="P377" s="213">
        <f>E377*F377</f>
        <v>69.035824800000015</v>
      </c>
      <c r="Q377" s="213">
        <f>SUM(O377:O380)</f>
        <v>0</v>
      </c>
      <c r="R377" s="213">
        <f>Q377*1.02*1.05*$R$14</f>
        <v>0</v>
      </c>
      <c r="S377" s="209">
        <f>F377*$S$17</f>
        <v>13.517961894584777</v>
      </c>
      <c r="T377" s="209">
        <f>E377*S377</f>
        <v>81.107771367508661</v>
      </c>
    </row>
    <row r="378" spans="1:20" ht="6" customHeight="1" x14ac:dyDescent="0.2">
      <c r="A378" s="208"/>
      <c r="B378" s="187"/>
      <c r="C378" s="141"/>
      <c r="D378" s="162"/>
      <c r="E378" s="171"/>
      <c r="F378" s="229"/>
      <c r="G378" s="140"/>
      <c r="H378" s="214"/>
      <c r="I378" s="184"/>
      <c r="J378" s="214"/>
      <c r="K378" s="42"/>
      <c r="L378" s="42"/>
      <c r="M378" s="42"/>
      <c r="N378" s="43"/>
      <c r="O378" s="118">
        <f t="shared" si="11"/>
        <v>0</v>
      </c>
      <c r="P378" s="214"/>
      <c r="Q378" s="214"/>
      <c r="R378" s="214"/>
      <c r="S378" s="209"/>
      <c r="T378" s="209"/>
    </row>
    <row r="379" spans="1:20" ht="6" customHeight="1" x14ac:dyDescent="0.2">
      <c r="A379" s="208"/>
      <c r="B379" s="187"/>
      <c r="C379" s="141"/>
      <c r="D379" s="162"/>
      <c r="E379" s="171"/>
      <c r="F379" s="229"/>
      <c r="G379" s="140"/>
      <c r="H379" s="214"/>
      <c r="I379" s="184"/>
      <c r="J379" s="214"/>
      <c r="K379" s="42"/>
      <c r="L379" s="42"/>
      <c r="M379" s="42"/>
      <c r="N379" s="43"/>
      <c r="O379" s="118">
        <f t="shared" si="11"/>
        <v>0</v>
      </c>
      <c r="P379" s="214"/>
      <c r="Q379" s="214"/>
      <c r="R379" s="214"/>
      <c r="S379" s="209"/>
      <c r="T379" s="209"/>
    </row>
    <row r="380" spans="1:20" ht="6" customHeight="1" x14ac:dyDescent="0.2">
      <c r="A380" s="208"/>
      <c r="B380" s="187"/>
      <c r="C380" s="141"/>
      <c r="D380" s="163"/>
      <c r="E380" s="171"/>
      <c r="F380" s="230"/>
      <c r="G380" s="140"/>
      <c r="H380" s="215"/>
      <c r="I380" s="184"/>
      <c r="J380" s="215"/>
      <c r="K380" s="42"/>
      <c r="L380" s="42"/>
      <c r="M380" s="42"/>
      <c r="N380" s="84"/>
      <c r="O380" s="118">
        <f t="shared" si="11"/>
        <v>0</v>
      </c>
      <c r="P380" s="215"/>
      <c r="Q380" s="215"/>
      <c r="R380" s="215"/>
      <c r="S380" s="209"/>
      <c r="T380" s="209"/>
    </row>
    <row r="381" spans="1:20" ht="6" customHeight="1" x14ac:dyDescent="0.2">
      <c r="A381" s="208">
        <v>6</v>
      </c>
      <c r="B381" s="187" t="s">
        <v>286</v>
      </c>
      <c r="C381" s="141" t="s">
        <v>287</v>
      </c>
      <c r="D381" s="161" t="s">
        <v>268</v>
      </c>
      <c r="E381" s="171">
        <v>58.9</v>
      </c>
      <c r="F381" s="228">
        <f>H381+J381+R381</f>
        <v>0.68921188799999999</v>
      </c>
      <c r="G381" s="140">
        <v>1.06E-2</v>
      </c>
      <c r="H381" s="213">
        <f>G381*$P$8/1000</f>
        <v>2.5730652E-2</v>
      </c>
      <c r="I381" s="184">
        <v>0.22439999999999999</v>
      </c>
      <c r="J381" s="213">
        <f>I381*$P$9/1000</f>
        <v>0.66348123599999997</v>
      </c>
      <c r="K381" s="42"/>
      <c r="L381" s="42"/>
      <c r="M381" s="42"/>
      <c r="N381" s="43"/>
      <c r="O381" s="118">
        <f t="shared" si="11"/>
        <v>0</v>
      </c>
      <c r="P381" s="213">
        <f>E381*F381</f>
        <v>40.594580203199996</v>
      </c>
      <c r="Q381" s="213">
        <f>SUM(O381:O384)</f>
        <v>0</v>
      </c>
      <c r="R381" s="213">
        <f>Q381*1.02*1.05*$R$14</f>
        <v>0</v>
      </c>
      <c r="S381" s="209">
        <f>F381*$S$17</f>
        <v>0.80973089548244204</v>
      </c>
      <c r="T381" s="209">
        <f>E381*S381</f>
        <v>47.693149743915832</v>
      </c>
    </row>
    <row r="382" spans="1:20" ht="6" customHeight="1" x14ac:dyDescent="0.2">
      <c r="A382" s="208"/>
      <c r="B382" s="187"/>
      <c r="C382" s="141"/>
      <c r="D382" s="162"/>
      <c r="E382" s="171"/>
      <c r="F382" s="229"/>
      <c r="G382" s="140"/>
      <c r="H382" s="214"/>
      <c r="I382" s="184"/>
      <c r="J382" s="214"/>
      <c r="K382" s="42"/>
      <c r="L382" s="42"/>
      <c r="M382" s="42"/>
      <c r="N382" s="43"/>
      <c r="O382" s="118">
        <f t="shared" si="11"/>
        <v>0</v>
      </c>
      <c r="P382" s="214"/>
      <c r="Q382" s="214"/>
      <c r="R382" s="214"/>
      <c r="S382" s="209"/>
      <c r="T382" s="209"/>
    </row>
    <row r="383" spans="1:20" ht="6" customHeight="1" x14ac:dyDescent="0.2">
      <c r="A383" s="208"/>
      <c r="B383" s="187"/>
      <c r="C383" s="141"/>
      <c r="D383" s="162"/>
      <c r="E383" s="171"/>
      <c r="F383" s="229"/>
      <c r="G383" s="140"/>
      <c r="H383" s="214"/>
      <c r="I383" s="184"/>
      <c r="J383" s="214"/>
      <c r="K383" s="42"/>
      <c r="L383" s="42"/>
      <c r="M383" s="42"/>
      <c r="N383" s="43"/>
      <c r="O383" s="118">
        <f t="shared" si="11"/>
        <v>0</v>
      </c>
      <c r="P383" s="214"/>
      <c r="Q383" s="214"/>
      <c r="R383" s="214"/>
      <c r="S383" s="209"/>
      <c r="T383" s="209"/>
    </row>
    <row r="384" spans="1:20" ht="6" customHeight="1" x14ac:dyDescent="0.2">
      <c r="A384" s="208"/>
      <c r="B384" s="187"/>
      <c r="C384" s="141"/>
      <c r="D384" s="163"/>
      <c r="E384" s="171"/>
      <c r="F384" s="230"/>
      <c r="G384" s="140"/>
      <c r="H384" s="215"/>
      <c r="I384" s="184"/>
      <c r="J384" s="215"/>
      <c r="K384" s="42"/>
      <c r="L384" s="42"/>
      <c r="M384" s="42"/>
      <c r="N384" s="84"/>
      <c r="O384" s="118">
        <f t="shared" si="11"/>
        <v>0</v>
      </c>
      <c r="P384" s="215"/>
      <c r="Q384" s="215"/>
      <c r="R384" s="215"/>
      <c r="S384" s="209"/>
      <c r="T384" s="209"/>
    </row>
    <row r="385" spans="1:20" ht="6" customHeight="1" x14ac:dyDescent="0.2">
      <c r="A385" s="208">
        <v>7</v>
      </c>
      <c r="B385" s="187" t="s">
        <v>140</v>
      </c>
      <c r="C385" s="141" t="s">
        <v>288</v>
      </c>
      <c r="D385" s="161" t="s">
        <v>268</v>
      </c>
      <c r="E385" s="171">
        <v>4.4000000000000004</v>
      </c>
      <c r="F385" s="228">
        <f>H385+J385+R385</f>
        <v>4.7091948000000006</v>
      </c>
      <c r="G385" s="140">
        <v>1.94</v>
      </c>
      <c r="H385" s="213">
        <f>G385*$P$8/1000</f>
        <v>4.7091948000000006</v>
      </c>
      <c r="I385" s="184">
        <v>0</v>
      </c>
      <c r="J385" s="213">
        <f>I385*$P$9/1000</f>
        <v>0</v>
      </c>
      <c r="K385" s="42"/>
      <c r="L385" s="42"/>
      <c r="M385" s="42"/>
      <c r="N385" s="43"/>
      <c r="O385" s="118">
        <f t="shared" si="11"/>
        <v>0</v>
      </c>
      <c r="P385" s="213">
        <f>E385*F385</f>
        <v>20.720457120000003</v>
      </c>
      <c r="Q385" s="213">
        <f>SUM(O385:O388)</f>
        <v>0</v>
      </c>
      <c r="R385" s="213">
        <f>Q385*1.02*1.05*$R$14</f>
        <v>0</v>
      </c>
      <c r="S385" s="209">
        <f>F385*$S$17</f>
        <v>5.5326679484165542</v>
      </c>
      <c r="T385" s="209">
        <f>E385*S385</f>
        <v>24.343738973032842</v>
      </c>
    </row>
    <row r="386" spans="1:20" ht="6" customHeight="1" x14ac:dyDescent="0.2">
      <c r="A386" s="208"/>
      <c r="B386" s="187"/>
      <c r="C386" s="141"/>
      <c r="D386" s="162"/>
      <c r="E386" s="171"/>
      <c r="F386" s="229"/>
      <c r="G386" s="140"/>
      <c r="H386" s="214"/>
      <c r="I386" s="184"/>
      <c r="J386" s="214"/>
      <c r="K386" s="42"/>
      <c r="L386" s="42"/>
      <c r="M386" s="42"/>
      <c r="N386" s="43"/>
      <c r="O386" s="118">
        <f t="shared" si="11"/>
        <v>0</v>
      </c>
      <c r="P386" s="214"/>
      <c r="Q386" s="214"/>
      <c r="R386" s="214"/>
      <c r="S386" s="209"/>
      <c r="T386" s="209"/>
    </row>
    <row r="387" spans="1:20" ht="6" customHeight="1" x14ac:dyDescent="0.2">
      <c r="A387" s="208"/>
      <c r="B387" s="187"/>
      <c r="C387" s="141"/>
      <c r="D387" s="162"/>
      <c r="E387" s="171"/>
      <c r="F387" s="229"/>
      <c r="G387" s="140"/>
      <c r="H387" s="214"/>
      <c r="I387" s="184"/>
      <c r="J387" s="214"/>
      <c r="K387" s="42"/>
      <c r="L387" s="42"/>
      <c r="M387" s="42"/>
      <c r="N387" s="43"/>
      <c r="O387" s="118">
        <f t="shared" si="11"/>
        <v>0</v>
      </c>
      <c r="P387" s="214"/>
      <c r="Q387" s="214"/>
      <c r="R387" s="214"/>
      <c r="S387" s="209"/>
      <c r="T387" s="209"/>
    </row>
    <row r="388" spans="1:20" ht="6" customHeight="1" x14ac:dyDescent="0.2">
      <c r="A388" s="208"/>
      <c r="B388" s="187"/>
      <c r="C388" s="141"/>
      <c r="D388" s="163"/>
      <c r="E388" s="171"/>
      <c r="F388" s="230"/>
      <c r="G388" s="140"/>
      <c r="H388" s="215"/>
      <c r="I388" s="184"/>
      <c r="J388" s="215"/>
      <c r="K388" s="42"/>
      <c r="L388" s="42"/>
      <c r="M388" s="42"/>
      <c r="N388" s="84"/>
      <c r="O388" s="118">
        <f t="shared" si="11"/>
        <v>0</v>
      </c>
      <c r="P388" s="215"/>
      <c r="Q388" s="215"/>
      <c r="R388" s="215"/>
      <c r="S388" s="209"/>
      <c r="T388" s="209"/>
    </row>
    <row r="389" spans="1:20" ht="9" customHeight="1" x14ac:dyDescent="0.2">
      <c r="A389" s="208">
        <v>8</v>
      </c>
      <c r="B389" s="187" t="s">
        <v>153</v>
      </c>
      <c r="C389" s="141" t="s">
        <v>270</v>
      </c>
      <c r="D389" s="161" t="s">
        <v>268</v>
      </c>
      <c r="E389" s="142">
        <v>85</v>
      </c>
      <c r="F389" s="228">
        <f>H389+J389+R389</f>
        <v>0.53085792490000006</v>
      </c>
      <c r="G389" s="180">
        <v>8.1300000000000001E-3</v>
      </c>
      <c r="H389" s="213">
        <f>G389*$P$8/1000</f>
        <v>1.9734924599999999E-2</v>
      </c>
      <c r="I389" s="181">
        <v>0.17287</v>
      </c>
      <c r="J389" s="213">
        <f>I389*$P$9/1000</f>
        <v>0.51112300030000002</v>
      </c>
      <c r="K389" s="42"/>
      <c r="L389" s="42"/>
      <c r="M389" s="42"/>
      <c r="N389" s="43"/>
      <c r="O389" s="118">
        <f t="shared" ref="O389:O416" si="13">M389*N389</f>
        <v>0</v>
      </c>
      <c r="P389" s="213">
        <f>E389*F389</f>
        <v>45.122923616500003</v>
      </c>
      <c r="Q389" s="213">
        <f>SUM(O389:O392)</f>
        <v>0</v>
      </c>
      <c r="R389" s="213">
        <f>Q389*1.02*1.05*$R$14</f>
        <v>0</v>
      </c>
      <c r="S389" s="209">
        <f>F389*$S$17</f>
        <v>0.62368637335986865</v>
      </c>
      <c r="T389" s="209">
        <f>E389*S389</f>
        <v>53.013341735588838</v>
      </c>
    </row>
    <row r="390" spans="1:20" ht="9" customHeight="1" x14ac:dyDescent="0.2">
      <c r="A390" s="208"/>
      <c r="B390" s="187"/>
      <c r="C390" s="141"/>
      <c r="D390" s="162"/>
      <c r="E390" s="143"/>
      <c r="F390" s="229"/>
      <c r="G390" s="180"/>
      <c r="H390" s="214"/>
      <c r="I390" s="182"/>
      <c r="J390" s="214"/>
      <c r="K390" s="42"/>
      <c r="L390" s="42"/>
      <c r="M390" s="42"/>
      <c r="N390" s="43"/>
      <c r="O390" s="118">
        <f t="shared" si="13"/>
        <v>0</v>
      </c>
      <c r="P390" s="214"/>
      <c r="Q390" s="214"/>
      <c r="R390" s="214"/>
      <c r="S390" s="209"/>
      <c r="T390" s="209"/>
    </row>
    <row r="391" spans="1:20" ht="9" customHeight="1" x14ac:dyDescent="0.2">
      <c r="A391" s="208"/>
      <c r="B391" s="187"/>
      <c r="C391" s="141"/>
      <c r="D391" s="162"/>
      <c r="E391" s="143"/>
      <c r="F391" s="229"/>
      <c r="G391" s="180"/>
      <c r="H391" s="214"/>
      <c r="I391" s="182"/>
      <c r="J391" s="214"/>
      <c r="K391" s="42"/>
      <c r="L391" s="42"/>
      <c r="M391" s="42"/>
      <c r="N391" s="43"/>
      <c r="O391" s="118">
        <f t="shared" si="13"/>
        <v>0</v>
      </c>
      <c r="P391" s="214"/>
      <c r="Q391" s="214"/>
      <c r="R391" s="214"/>
      <c r="S391" s="209"/>
      <c r="T391" s="209"/>
    </row>
    <row r="392" spans="1:20" ht="9" customHeight="1" x14ac:dyDescent="0.2">
      <c r="A392" s="208"/>
      <c r="B392" s="187"/>
      <c r="C392" s="141"/>
      <c r="D392" s="163"/>
      <c r="E392" s="144"/>
      <c r="F392" s="230"/>
      <c r="G392" s="180"/>
      <c r="H392" s="215"/>
      <c r="I392" s="183"/>
      <c r="J392" s="215"/>
      <c r="K392" s="42"/>
      <c r="L392" s="42"/>
      <c r="M392" s="42"/>
      <c r="N392" s="84"/>
      <c r="O392" s="118">
        <f t="shared" si="13"/>
        <v>0</v>
      </c>
      <c r="P392" s="215"/>
      <c r="Q392" s="215"/>
      <c r="R392" s="215"/>
      <c r="S392" s="209"/>
      <c r="T392" s="209"/>
    </row>
    <row r="393" spans="1:20" ht="6" customHeight="1" x14ac:dyDescent="0.2">
      <c r="A393" s="208">
        <v>9</v>
      </c>
      <c r="B393" s="200" t="s">
        <v>132</v>
      </c>
      <c r="C393" s="141" t="s">
        <v>262</v>
      </c>
      <c r="D393" s="161" t="s">
        <v>268</v>
      </c>
      <c r="E393" s="142">
        <v>6.4</v>
      </c>
      <c r="F393" s="228">
        <f>H393+J393+R393</f>
        <v>2.6701620000000004</v>
      </c>
      <c r="G393" s="142">
        <v>1.1000000000000001</v>
      </c>
      <c r="H393" s="213">
        <f>G393*$P$8/1000</f>
        <v>2.6701620000000004</v>
      </c>
      <c r="I393" s="161"/>
      <c r="J393" s="213">
        <f>I393*$P$9/1000</f>
        <v>0</v>
      </c>
      <c r="K393" s="42"/>
      <c r="L393" s="42"/>
      <c r="M393" s="42"/>
      <c r="N393" s="43"/>
      <c r="O393" s="118">
        <f t="shared" si="13"/>
        <v>0</v>
      </c>
      <c r="P393" s="213">
        <f>E393*F393</f>
        <v>17.089036800000002</v>
      </c>
      <c r="Q393" s="213">
        <f>SUM(O393:O396)</f>
        <v>0</v>
      </c>
      <c r="R393" s="213">
        <f>Q393*1.02*1.05*$R$14</f>
        <v>0</v>
      </c>
      <c r="S393" s="209">
        <f>F393*$S$17</f>
        <v>3.1370797645660873</v>
      </c>
      <c r="T393" s="209">
        <f>E393*S393</f>
        <v>20.07731049322296</v>
      </c>
    </row>
    <row r="394" spans="1:20" ht="6" customHeight="1" x14ac:dyDescent="0.2">
      <c r="A394" s="208"/>
      <c r="B394" s="201"/>
      <c r="C394" s="141"/>
      <c r="D394" s="162"/>
      <c r="E394" s="143"/>
      <c r="F394" s="229"/>
      <c r="G394" s="143"/>
      <c r="H394" s="214"/>
      <c r="I394" s="162"/>
      <c r="J394" s="214"/>
      <c r="K394" s="42"/>
      <c r="L394" s="42"/>
      <c r="M394" s="42"/>
      <c r="N394" s="43"/>
      <c r="O394" s="118">
        <f t="shared" si="13"/>
        <v>0</v>
      </c>
      <c r="P394" s="214"/>
      <c r="Q394" s="214"/>
      <c r="R394" s="214"/>
      <c r="S394" s="209"/>
      <c r="T394" s="209"/>
    </row>
    <row r="395" spans="1:20" ht="6" customHeight="1" x14ac:dyDescent="0.2">
      <c r="A395" s="208"/>
      <c r="B395" s="201"/>
      <c r="C395" s="141"/>
      <c r="D395" s="162"/>
      <c r="E395" s="143"/>
      <c r="F395" s="229"/>
      <c r="G395" s="143"/>
      <c r="H395" s="214"/>
      <c r="I395" s="162"/>
      <c r="J395" s="214"/>
      <c r="K395" s="42"/>
      <c r="L395" s="42"/>
      <c r="M395" s="42"/>
      <c r="N395" s="43"/>
      <c r="O395" s="118">
        <f t="shared" si="13"/>
        <v>0</v>
      </c>
      <c r="P395" s="214"/>
      <c r="Q395" s="214"/>
      <c r="R395" s="214"/>
      <c r="S395" s="209"/>
      <c r="T395" s="209"/>
    </row>
    <row r="396" spans="1:20" ht="6" customHeight="1" x14ac:dyDescent="0.2">
      <c r="A396" s="208"/>
      <c r="B396" s="202"/>
      <c r="C396" s="141"/>
      <c r="D396" s="163"/>
      <c r="E396" s="144"/>
      <c r="F396" s="230"/>
      <c r="G396" s="144"/>
      <c r="H396" s="215"/>
      <c r="I396" s="163"/>
      <c r="J396" s="215"/>
      <c r="K396" s="42"/>
      <c r="L396" s="42"/>
      <c r="M396" s="42"/>
      <c r="N396" s="84"/>
      <c r="O396" s="118">
        <f t="shared" si="13"/>
        <v>0</v>
      </c>
      <c r="P396" s="215"/>
      <c r="Q396" s="215"/>
      <c r="R396" s="215"/>
      <c r="S396" s="209"/>
      <c r="T396" s="209"/>
    </row>
    <row r="397" spans="1:20" ht="6" customHeight="1" x14ac:dyDescent="0.2">
      <c r="A397" s="208">
        <v>10</v>
      </c>
      <c r="B397" s="200" t="s">
        <v>155</v>
      </c>
      <c r="C397" s="141" t="s">
        <v>133</v>
      </c>
      <c r="D397" s="161" t="s">
        <v>268</v>
      </c>
      <c r="E397" s="142">
        <v>21.7</v>
      </c>
      <c r="F397" s="228">
        <f>H397+J397+R397</f>
        <v>9.5640837144000006</v>
      </c>
      <c r="G397" s="153">
        <v>0.89</v>
      </c>
      <c r="H397" s="213">
        <f>G397*$P$8/1000</f>
        <v>2.1604038000000001</v>
      </c>
      <c r="I397" s="161"/>
      <c r="J397" s="213">
        <f>I397*$P$9/1000</f>
        <v>0</v>
      </c>
      <c r="K397" s="42" t="s">
        <v>134</v>
      </c>
      <c r="L397" s="42" t="s">
        <v>146</v>
      </c>
      <c r="M397" s="42">
        <v>1.1000000000000001</v>
      </c>
      <c r="N397" s="84">
        <v>5.84</v>
      </c>
      <c r="O397" s="118">
        <f t="shared" si="13"/>
        <v>6.4240000000000004</v>
      </c>
      <c r="P397" s="213">
        <f>E397*F397</f>
        <v>207.54061660248001</v>
      </c>
      <c r="Q397" s="213">
        <f>SUM(O397:O400)</f>
        <v>6.4240000000000004</v>
      </c>
      <c r="R397" s="213">
        <f>Q397*1.02*1.05*$R$14</f>
        <v>7.4036799144000005</v>
      </c>
      <c r="S397" s="209">
        <f>F397*$S$17</f>
        <v>11.236506806351189</v>
      </c>
      <c r="T397" s="209">
        <f>E397*S397</f>
        <v>243.83219769782079</v>
      </c>
    </row>
    <row r="398" spans="1:20" ht="6" customHeight="1" x14ac:dyDescent="0.2">
      <c r="A398" s="208"/>
      <c r="B398" s="201"/>
      <c r="C398" s="141"/>
      <c r="D398" s="162"/>
      <c r="E398" s="143"/>
      <c r="F398" s="229"/>
      <c r="G398" s="154"/>
      <c r="H398" s="214"/>
      <c r="I398" s="162"/>
      <c r="J398" s="214"/>
      <c r="K398" s="42"/>
      <c r="L398" s="42"/>
      <c r="M398" s="42"/>
      <c r="N398" s="43"/>
      <c r="O398" s="118">
        <f t="shared" si="13"/>
        <v>0</v>
      </c>
      <c r="P398" s="214"/>
      <c r="Q398" s="214"/>
      <c r="R398" s="214"/>
      <c r="S398" s="209"/>
      <c r="T398" s="209"/>
    </row>
    <row r="399" spans="1:20" ht="6" customHeight="1" x14ac:dyDescent="0.2">
      <c r="A399" s="208"/>
      <c r="B399" s="201"/>
      <c r="C399" s="141"/>
      <c r="D399" s="162"/>
      <c r="E399" s="143"/>
      <c r="F399" s="229"/>
      <c r="G399" s="154"/>
      <c r="H399" s="214"/>
      <c r="I399" s="162"/>
      <c r="J399" s="214"/>
      <c r="K399" s="42"/>
      <c r="L399" s="42"/>
      <c r="M399" s="42"/>
      <c r="N399" s="43"/>
      <c r="O399" s="118">
        <f t="shared" si="13"/>
        <v>0</v>
      </c>
      <c r="P399" s="214"/>
      <c r="Q399" s="214"/>
      <c r="R399" s="214"/>
      <c r="S399" s="209"/>
      <c r="T399" s="209"/>
    </row>
    <row r="400" spans="1:20" ht="6" customHeight="1" x14ac:dyDescent="0.2">
      <c r="A400" s="208"/>
      <c r="B400" s="202"/>
      <c r="C400" s="141"/>
      <c r="D400" s="163"/>
      <c r="E400" s="144"/>
      <c r="F400" s="230"/>
      <c r="G400" s="155"/>
      <c r="H400" s="215"/>
      <c r="I400" s="163"/>
      <c r="J400" s="215"/>
      <c r="K400" s="42"/>
      <c r="L400" s="42"/>
      <c r="M400" s="42"/>
      <c r="N400" s="84"/>
      <c r="O400" s="118">
        <f t="shared" si="13"/>
        <v>0</v>
      </c>
      <c r="P400" s="215"/>
      <c r="Q400" s="215"/>
      <c r="R400" s="215"/>
      <c r="S400" s="209"/>
      <c r="T400" s="209"/>
    </row>
    <row r="401" spans="1:20" ht="6" customHeight="1" x14ac:dyDescent="0.2">
      <c r="A401" s="208">
        <v>11</v>
      </c>
      <c r="B401" s="200" t="s">
        <v>183</v>
      </c>
      <c r="C401" s="141" t="s">
        <v>263</v>
      </c>
      <c r="D401" s="161" t="s">
        <v>268</v>
      </c>
      <c r="E401" s="142">
        <v>68.3</v>
      </c>
      <c r="F401" s="228">
        <f>H401+J401+R401</f>
        <v>9.5640837144000006</v>
      </c>
      <c r="G401" s="153">
        <v>0.89</v>
      </c>
      <c r="H401" s="213">
        <f>G401*$P$8/1000</f>
        <v>2.1604038000000001</v>
      </c>
      <c r="I401" s="140"/>
      <c r="J401" s="213">
        <f>I401*$P$9/1000</f>
        <v>0</v>
      </c>
      <c r="K401" s="40" t="s">
        <v>134</v>
      </c>
      <c r="L401" s="40" t="s">
        <v>148</v>
      </c>
      <c r="M401" s="102">
        <v>1.1000000000000001</v>
      </c>
      <c r="N401" s="102">
        <v>5.84</v>
      </c>
      <c r="O401" s="118">
        <f t="shared" si="13"/>
        <v>6.4240000000000004</v>
      </c>
      <c r="P401" s="213">
        <f>E401*F401</f>
        <v>653.22691769352002</v>
      </c>
      <c r="Q401" s="213">
        <f>SUM(O401:O404)</f>
        <v>6.4240000000000004</v>
      </c>
      <c r="R401" s="213">
        <f>Q401*1.02*1.05*$R$14</f>
        <v>7.4036799144000005</v>
      </c>
      <c r="S401" s="209">
        <f>F401*$S$17</f>
        <v>11.236506806351189</v>
      </c>
      <c r="T401" s="209">
        <f>E401*S401</f>
        <v>767.45341487378619</v>
      </c>
    </row>
    <row r="402" spans="1:20" ht="6" customHeight="1" x14ac:dyDescent="0.2">
      <c r="A402" s="208"/>
      <c r="B402" s="201"/>
      <c r="C402" s="141"/>
      <c r="D402" s="162"/>
      <c r="E402" s="143"/>
      <c r="F402" s="229"/>
      <c r="G402" s="154"/>
      <c r="H402" s="214"/>
      <c r="I402" s="140"/>
      <c r="J402" s="214"/>
      <c r="K402" s="42"/>
      <c r="L402" s="42"/>
      <c r="M402" s="42"/>
      <c r="N402" s="84"/>
      <c r="O402" s="118">
        <f t="shared" si="13"/>
        <v>0</v>
      </c>
      <c r="P402" s="214"/>
      <c r="Q402" s="214"/>
      <c r="R402" s="214"/>
      <c r="S402" s="209"/>
      <c r="T402" s="209"/>
    </row>
    <row r="403" spans="1:20" ht="6" customHeight="1" x14ac:dyDescent="0.2">
      <c r="A403" s="208"/>
      <c r="B403" s="201"/>
      <c r="C403" s="141"/>
      <c r="D403" s="162"/>
      <c r="E403" s="143"/>
      <c r="F403" s="229"/>
      <c r="G403" s="154"/>
      <c r="H403" s="214"/>
      <c r="I403" s="140"/>
      <c r="J403" s="214"/>
      <c r="K403" s="42"/>
      <c r="L403" s="42"/>
      <c r="M403" s="42"/>
      <c r="N403" s="84"/>
      <c r="O403" s="118">
        <f t="shared" si="13"/>
        <v>0</v>
      </c>
      <c r="P403" s="214"/>
      <c r="Q403" s="214"/>
      <c r="R403" s="214"/>
      <c r="S403" s="209"/>
      <c r="T403" s="209"/>
    </row>
    <row r="404" spans="1:20" ht="6" customHeight="1" x14ac:dyDescent="0.2">
      <c r="A404" s="208"/>
      <c r="B404" s="202"/>
      <c r="C404" s="141"/>
      <c r="D404" s="163"/>
      <c r="E404" s="144"/>
      <c r="F404" s="230"/>
      <c r="G404" s="155"/>
      <c r="H404" s="215"/>
      <c r="I404" s="140"/>
      <c r="J404" s="215"/>
      <c r="K404" s="42"/>
      <c r="L404" s="42"/>
      <c r="M404" s="42"/>
      <c r="N404" s="84"/>
      <c r="O404" s="118">
        <f t="shared" si="13"/>
        <v>0</v>
      </c>
      <c r="P404" s="215"/>
      <c r="Q404" s="215"/>
      <c r="R404" s="215"/>
      <c r="S404" s="209"/>
      <c r="T404" s="209"/>
    </row>
    <row r="405" spans="1:20" ht="6" customHeight="1" x14ac:dyDescent="0.2">
      <c r="A405" s="208">
        <v>12</v>
      </c>
      <c r="B405" s="187" t="s">
        <v>165</v>
      </c>
      <c r="C405" s="141" t="s">
        <v>271</v>
      </c>
      <c r="D405" s="161" t="s">
        <v>268</v>
      </c>
      <c r="E405" s="140">
        <v>238.2</v>
      </c>
      <c r="F405" s="228">
        <f>H405+J405+R405</f>
        <v>7.3917250000000004E-2</v>
      </c>
      <c r="G405" s="140"/>
      <c r="H405" s="213">
        <f>G405*$P$8/1000</f>
        <v>0</v>
      </c>
      <c r="I405" s="179">
        <v>2.5000000000000001E-2</v>
      </c>
      <c r="J405" s="213">
        <f>I405*$P$9/1000</f>
        <v>7.3917250000000004E-2</v>
      </c>
      <c r="K405" s="42"/>
      <c r="L405" s="42"/>
      <c r="M405" s="89"/>
      <c r="N405" s="84"/>
      <c r="O405" s="118">
        <f t="shared" si="13"/>
        <v>0</v>
      </c>
      <c r="P405" s="213">
        <f>E405*F405</f>
        <v>17.607088950000001</v>
      </c>
      <c r="Q405" s="213">
        <f>SUM(O405:O408)</f>
        <v>0</v>
      </c>
      <c r="R405" s="213">
        <f>Q405*1.02*1.05*$R$14</f>
        <v>0</v>
      </c>
      <c r="S405" s="209">
        <f>F405*$S$17</f>
        <v>8.6842786777496128E-2</v>
      </c>
      <c r="T405" s="209">
        <f>E405*S405</f>
        <v>20.685951810399576</v>
      </c>
    </row>
    <row r="406" spans="1:20" ht="6" customHeight="1" x14ac:dyDescent="0.2">
      <c r="A406" s="208"/>
      <c r="B406" s="187"/>
      <c r="C406" s="141"/>
      <c r="D406" s="162"/>
      <c r="E406" s="140"/>
      <c r="F406" s="229"/>
      <c r="G406" s="140"/>
      <c r="H406" s="214"/>
      <c r="I406" s="179"/>
      <c r="J406" s="214"/>
      <c r="K406" s="42"/>
      <c r="L406" s="42"/>
      <c r="M406" s="42"/>
      <c r="N406" s="84"/>
      <c r="O406" s="118">
        <f t="shared" si="13"/>
        <v>0</v>
      </c>
      <c r="P406" s="214"/>
      <c r="Q406" s="214"/>
      <c r="R406" s="214"/>
      <c r="S406" s="209"/>
      <c r="T406" s="209"/>
    </row>
    <row r="407" spans="1:20" ht="6" customHeight="1" x14ac:dyDescent="0.2">
      <c r="A407" s="208"/>
      <c r="B407" s="187"/>
      <c r="C407" s="141"/>
      <c r="D407" s="162"/>
      <c r="E407" s="140"/>
      <c r="F407" s="229"/>
      <c r="G407" s="140"/>
      <c r="H407" s="214"/>
      <c r="I407" s="179"/>
      <c r="J407" s="214"/>
      <c r="K407" s="42"/>
      <c r="L407" s="42"/>
      <c r="M407" s="44"/>
      <c r="N407" s="84"/>
      <c r="O407" s="118">
        <f t="shared" si="13"/>
        <v>0</v>
      </c>
      <c r="P407" s="214"/>
      <c r="Q407" s="214"/>
      <c r="R407" s="214"/>
      <c r="S407" s="209"/>
      <c r="T407" s="209"/>
    </row>
    <row r="408" spans="1:20" ht="6" customHeight="1" x14ac:dyDescent="0.2">
      <c r="A408" s="208"/>
      <c r="B408" s="187"/>
      <c r="C408" s="141"/>
      <c r="D408" s="163"/>
      <c r="E408" s="140"/>
      <c r="F408" s="230"/>
      <c r="G408" s="140"/>
      <c r="H408" s="215"/>
      <c r="I408" s="179"/>
      <c r="J408" s="215"/>
      <c r="K408" s="42"/>
      <c r="L408" s="42"/>
      <c r="M408" s="42"/>
      <c r="N408" s="84"/>
      <c r="O408" s="118">
        <f t="shared" si="13"/>
        <v>0</v>
      </c>
      <c r="P408" s="215"/>
      <c r="Q408" s="215"/>
      <c r="R408" s="215"/>
      <c r="S408" s="209"/>
      <c r="T408" s="209"/>
    </row>
    <row r="409" spans="1:20" ht="5.0999999999999996" customHeight="1" x14ac:dyDescent="0.2">
      <c r="A409" s="208">
        <v>13</v>
      </c>
      <c r="B409" s="187" t="s">
        <v>170</v>
      </c>
      <c r="C409" s="141" t="s">
        <v>224</v>
      </c>
      <c r="D409" s="161" t="s">
        <v>268</v>
      </c>
      <c r="E409" s="142">
        <f>+E405</f>
        <v>238.2</v>
      </c>
      <c r="F409" s="228">
        <f>H409+J409+R409</f>
        <v>0.30381005999999999</v>
      </c>
      <c r="G409" s="179">
        <v>7.3999999999999996E-2</v>
      </c>
      <c r="H409" s="213">
        <f>G409*$P$8/1000</f>
        <v>0.17962908</v>
      </c>
      <c r="I409" s="179">
        <v>4.2000000000000003E-2</v>
      </c>
      <c r="J409" s="213">
        <f>I409*$P$9/1000</f>
        <v>0.12418098000000001</v>
      </c>
      <c r="K409" s="42"/>
      <c r="L409" s="42"/>
      <c r="M409" s="42"/>
      <c r="N409" s="43"/>
      <c r="O409" s="118">
        <f t="shared" si="13"/>
        <v>0</v>
      </c>
      <c r="P409" s="213">
        <f>E409*F409</f>
        <v>72.367556291999989</v>
      </c>
      <c r="Q409" s="213">
        <f>SUM(O409:O412)</f>
        <v>0</v>
      </c>
      <c r="R409" s="213">
        <f>Q409*1.02*1.05*$R$14</f>
        <v>0</v>
      </c>
      <c r="S409" s="209">
        <f>F409*$S$17</f>
        <v>0.35693579322063934</v>
      </c>
      <c r="T409" s="209">
        <f>E409*S409</f>
        <v>85.022105945156284</v>
      </c>
    </row>
    <row r="410" spans="1:20" ht="5.0999999999999996" customHeight="1" x14ac:dyDescent="0.2">
      <c r="A410" s="208"/>
      <c r="B410" s="187"/>
      <c r="C410" s="141"/>
      <c r="D410" s="162"/>
      <c r="E410" s="143"/>
      <c r="F410" s="229"/>
      <c r="G410" s="179"/>
      <c r="H410" s="214"/>
      <c r="I410" s="179"/>
      <c r="J410" s="214"/>
      <c r="K410" s="42"/>
      <c r="L410" s="42"/>
      <c r="M410" s="42"/>
      <c r="N410" s="43"/>
      <c r="O410" s="118">
        <f t="shared" si="13"/>
        <v>0</v>
      </c>
      <c r="P410" s="214"/>
      <c r="Q410" s="214"/>
      <c r="R410" s="214"/>
      <c r="S410" s="209"/>
      <c r="T410" s="209"/>
    </row>
    <row r="411" spans="1:20" ht="5.0999999999999996" customHeight="1" x14ac:dyDescent="0.2">
      <c r="A411" s="208"/>
      <c r="B411" s="187"/>
      <c r="C411" s="141"/>
      <c r="D411" s="162"/>
      <c r="E411" s="143"/>
      <c r="F411" s="229"/>
      <c r="G411" s="179"/>
      <c r="H411" s="214"/>
      <c r="I411" s="179"/>
      <c r="J411" s="214"/>
      <c r="K411" s="42"/>
      <c r="L411" s="42"/>
      <c r="M411" s="42"/>
      <c r="N411" s="43"/>
      <c r="O411" s="118">
        <f t="shared" si="13"/>
        <v>0</v>
      </c>
      <c r="P411" s="214"/>
      <c r="Q411" s="214"/>
      <c r="R411" s="214"/>
      <c r="S411" s="209"/>
      <c r="T411" s="209"/>
    </row>
    <row r="412" spans="1:20" ht="5.0999999999999996" customHeight="1" x14ac:dyDescent="0.2">
      <c r="A412" s="208"/>
      <c r="B412" s="187"/>
      <c r="C412" s="141"/>
      <c r="D412" s="163"/>
      <c r="E412" s="144"/>
      <c r="F412" s="230"/>
      <c r="G412" s="179"/>
      <c r="H412" s="215"/>
      <c r="I412" s="179"/>
      <c r="J412" s="215"/>
      <c r="K412" s="42"/>
      <c r="L412" s="42"/>
      <c r="M412" s="42"/>
      <c r="N412" s="84"/>
      <c r="O412" s="118">
        <f t="shared" si="13"/>
        <v>0</v>
      </c>
      <c r="P412" s="215"/>
      <c r="Q412" s="215"/>
      <c r="R412" s="215"/>
      <c r="S412" s="209"/>
      <c r="T412" s="209"/>
    </row>
    <row r="413" spans="1:20" ht="5.0999999999999996" customHeight="1" x14ac:dyDescent="0.2">
      <c r="A413" s="208">
        <v>14</v>
      </c>
      <c r="B413" s="187" t="s">
        <v>60</v>
      </c>
      <c r="C413" s="175" t="s">
        <v>227</v>
      </c>
      <c r="D413" s="161" t="s">
        <v>268</v>
      </c>
      <c r="E413" s="142">
        <f>+E405</f>
        <v>238.2</v>
      </c>
      <c r="F413" s="228">
        <f>H413+J413+R413</f>
        <v>0.26018149800000001</v>
      </c>
      <c r="G413" s="193">
        <v>5.5999999999999999E-3</v>
      </c>
      <c r="H413" s="213">
        <f>G413*$P$8/1000</f>
        <v>1.3593552E-2</v>
      </c>
      <c r="I413" s="178">
        <v>8.3400000000000002E-2</v>
      </c>
      <c r="J413" s="213">
        <f>I413*$P$9/1000</f>
        <v>0.24658794600000003</v>
      </c>
      <c r="K413" s="42"/>
      <c r="L413" s="42"/>
      <c r="M413" s="42"/>
      <c r="N413" s="43"/>
      <c r="O413" s="118">
        <f t="shared" si="13"/>
        <v>0</v>
      </c>
      <c r="P413" s="213">
        <f>E413*F413</f>
        <v>61.975232823600003</v>
      </c>
      <c r="Q413" s="213">
        <f>SUM(O413:O416)</f>
        <v>0</v>
      </c>
      <c r="R413" s="213">
        <f>Q413*1.02*1.05*$R$14</f>
        <v>0</v>
      </c>
      <c r="S413" s="209">
        <f>F413*$S$17</f>
        <v>0.3056781245820635</v>
      </c>
      <c r="T413" s="209">
        <f>E413*S413</f>
        <v>72.812529275447517</v>
      </c>
    </row>
    <row r="414" spans="1:20" ht="5.0999999999999996" customHeight="1" x14ac:dyDescent="0.2">
      <c r="A414" s="208"/>
      <c r="B414" s="187"/>
      <c r="C414" s="176"/>
      <c r="D414" s="162"/>
      <c r="E414" s="143"/>
      <c r="F414" s="229"/>
      <c r="G414" s="193"/>
      <c r="H414" s="214"/>
      <c r="I414" s="178"/>
      <c r="J414" s="214"/>
      <c r="K414" s="42"/>
      <c r="L414" s="42"/>
      <c r="M414" s="42"/>
      <c r="N414" s="43"/>
      <c r="O414" s="118">
        <f t="shared" si="13"/>
        <v>0</v>
      </c>
      <c r="P414" s="214"/>
      <c r="Q414" s="214"/>
      <c r="R414" s="214"/>
      <c r="S414" s="209"/>
      <c r="T414" s="209"/>
    </row>
    <row r="415" spans="1:20" ht="5.0999999999999996" customHeight="1" x14ac:dyDescent="0.2">
      <c r="A415" s="208"/>
      <c r="B415" s="187"/>
      <c r="C415" s="176"/>
      <c r="D415" s="162"/>
      <c r="E415" s="143"/>
      <c r="F415" s="229"/>
      <c r="G415" s="193"/>
      <c r="H415" s="214"/>
      <c r="I415" s="178"/>
      <c r="J415" s="214"/>
      <c r="K415" s="42"/>
      <c r="L415" s="42"/>
      <c r="M415" s="42"/>
      <c r="N415" s="43"/>
      <c r="O415" s="118">
        <f t="shared" si="13"/>
        <v>0</v>
      </c>
      <c r="P415" s="214"/>
      <c r="Q415" s="214"/>
      <c r="R415" s="214"/>
      <c r="S415" s="209"/>
      <c r="T415" s="209"/>
    </row>
    <row r="416" spans="1:20" ht="5.0999999999999996" customHeight="1" x14ac:dyDescent="0.2">
      <c r="A416" s="208"/>
      <c r="B416" s="187"/>
      <c r="C416" s="177"/>
      <c r="D416" s="163"/>
      <c r="E416" s="144"/>
      <c r="F416" s="230"/>
      <c r="G416" s="193"/>
      <c r="H416" s="215"/>
      <c r="I416" s="178"/>
      <c r="J416" s="215"/>
      <c r="K416" s="42"/>
      <c r="L416" s="42"/>
      <c r="M416" s="42"/>
      <c r="N416" s="84"/>
      <c r="O416" s="118">
        <f t="shared" si="13"/>
        <v>0</v>
      </c>
      <c r="P416" s="215"/>
      <c r="Q416" s="215"/>
      <c r="R416" s="215"/>
      <c r="S416" s="209"/>
      <c r="T416" s="209"/>
    </row>
    <row r="417" spans="1:20" ht="6" customHeight="1" x14ac:dyDescent="0.2">
      <c r="A417" s="208">
        <v>15</v>
      </c>
      <c r="B417" s="187" t="s">
        <v>59</v>
      </c>
      <c r="C417" s="141" t="s">
        <v>264</v>
      </c>
      <c r="D417" s="161" t="s">
        <v>268</v>
      </c>
      <c r="E417" s="142">
        <v>93.5</v>
      </c>
      <c r="F417" s="228">
        <f>H417+J417+R417</f>
        <v>0.50265829130000006</v>
      </c>
      <c r="G417" s="140">
        <v>1.32E-2</v>
      </c>
      <c r="H417" s="213">
        <f>G417*$P$8/1000</f>
        <v>3.2041944000000003E-2</v>
      </c>
      <c r="I417" s="140">
        <v>0.15917000000000001</v>
      </c>
      <c r="J417" s="213">
        <f>I417*$P$9/1000</f>
        <v>0.47061634730000002</v>
      </c>
      <c r="K417" s="42"/>
      <c r="L417" s="42"/>
      <c r="M417" s="42"/>
      <c r="N417" s="43"/>
      <c r="O417" s="118">
        <f t="shared" si="11"/>
        <v>0</v>
      </c>
      <c r="P417" s="213">
        <f>E417*F417</f>
        <v>46.998550236550003</v>
      </c>
      <c r="Q417" s="213">
        <f>SUM(O417:O420)</f>
        <v>0</v>
      </c>
      <c r="R417" s="213">
        <f>Q417*1.02*1.05*$R$14</f>
        <v>0</v>
      </c>
      <c r="S417" s="209">
        <f>F417*$S$17</f>
        <v>0.59055561202975537</v>
      </c>
      <c r="T417" s="209">
        <f>E417*S417</f>
        <v>55.216949724782125</v>
      </c>
    </row>
    <row r="418" spans="1:20" ht="6" customHeight="1" x14ac:dyDescent="0.2">
      <c r="A418" s="208"/>
      <c r="B418" s="187"/>
      <c r="C418" s="141"/>
      <c r="D418" s="162"/>
      <c r="E418" s="143"/>
      <c r="F418" s="229"/>
      <c r="G418" s="140"/>
      <c r="H418" s="214"/>
      <c r="I418" s="140"/>
      <c r="J418" s="214"/>
      <c r="K418" s="42"/>
      <c r="L418" s="42"/>
      <c r="M418" s="42"/>
      <c r="N418" s="43"/>
      <c r="O418" s="118">
        <f t="shared" si="11"/>
        <v>0</v>
      </c>
      <c r="P418" s="214"/>
      <c r="Q418" s="214"/>
      <c r="R418" s="214"/>
      <c r="S418" s="209"/>
      <c r="T418" s="209"/>
    </row>
    <row r="419" spans="1:20" ht="6" customHeight="1" x14ac:dyDescent="0.2">
      <c r="A419" s="208"/>
      <c r="B419" s="187"/>
      <c r="C419" s="141"/>
      <c r="D419" s="162"/>
      <c r="E419" s="143"/>
      <c r="F419" s="229"/>
      <c r="G419" s="140"/>
      <c r="H419" s="214"/>
      <c r="I419" s="140"/>
      <c r="J419" s="214"/>
      <c r="K419" s="42"/>
      <c r="L419" s="42"/>
      <c r="M419" s="42"/>
      <c r="N419" s="43"/>
      <c r="O419" s="118">
        <f t="shared" si="11"/>
        <v>0</v>
      </c>
      <c r="P419" s="214"/>
      <c r="Q419" s="214"/>
      <c r="R419" s="214"/>
      <c r="S419" s="209"/>
      <c r="T419" s="209"/>
    </row>
    <row r="420" spans="1:20" ht="6" customHeight="1" x14ac:dyDescent="0.2">
      <c r="A420" s="208"/>
      <c r="B420" s="187"/>
      <c r="C420" s="141"/>
      <c r="D420" s="163"/>
      <c r="E420" s="144"/>
      <c r="F420" s="230"/>
      <c r="G420" s="140"/>
      <c r="H420" s="215"/>
      <c r="I420" s="140"/>
      <c r="J420" s="215"/>
      <c r="K420" s="42"/>
      <c r="L420" s="42"/>
      <c r="M420" s="42"/>
      <c r="N420" s="84"/>
      <c r="O420" s="118">
        <f t="shared" si="11"/>
        <v>0</v>
      </c>
      <c r="P420" s="215"/>
      <c r="Q420" s="215"/>
      <c r="R420" s="215"/>
      <c r="S420" s="209"/>
      <c r="T420" s="209"/>
    </row>
    <row r="421" spans="1:20" ht="6" customHeight="1" x14ac:dyDescent="0.2">
      <c r="A421" s="208">
        <v>16</v>
      </c>
      <c r="B421" s="187" t="s">
        <v>257</v>
      </c>
      <c r="C421" s="175" t="s">
        <v>310</v>
      </c>
      <c r="D421" s="161" t="s">
        <v>75</v>
      </c>
      <c r="E421" s="142">
        <f>+E417*1.95</f>
        <v>182.32499999999999</v>
      </c>
      <c r="F421" s="228">
        <f>H421+J421+R421</f>
        <v>1.2713767</v>
      </c>
      <c r="G421" s="172"/>
      <c r="H421" s="213">
        <f>G421*$P$8/1000</f>
        <v>0</v>
      </c>
      <c r="I421" s="161">
        <v>0.43</v>
      </c>
      <c r="J421" s="213">
        <f>I421*$P$9/1000</f>
        <v>1.2713767</v>
      </c>
      <c r="K421" s="42"/>
      <c r="L421" s="42"/>
      <c r="M421" s="42"/>
      <c r="N421" s="43"/>
      <c r="O421" s="118">
        <f t="shared" si="11"/>
        <v>0</v>
      </c>
      <c r="P421" s="213">
        <f>E421*F421</f>
        <v>231.8037568275</v>
      </c>
      <c r="Q421" s="213">
        <f>SUM(O421:O424)</f>
        <v>0</v>
      </c>
      <c r="R421" s="213">
        <f>Q421*1.02*1.05*$R$14</f>
        <v>0</v>
      </c>
      <c r="S421" s="209">
        <f>F421*$S$17</f>
        <v>1.4936959325729333</v>
      </c>
      <c r="T421" s="209">
        <f>E421*S421</f>
        <v>272.33811090636004</v>
      </c>
    </row>
    <row r="422" spans="1:20" ht="6" customHeight="1" x14ac:dyDescent="0.2">
      <c r="A422" s="208"/>
      <c r="B422" s="187"/>
      <c r="C422" s="176"/>
      <c r="D422" s="162"/>
      <c r="E422" s="143"/>
      <c r="F422" s="229"/>
      <c r="G422" s="173"/>
      <c r="H422" s="214"/>
      <c r="I422" s="162"/>
      <c r="J422" s="214"/>
      <c r="K422" s="42"/>
      <c r="L422" s="42"/>
      <c r="M422" s="42"/>
      <c r="N422" s="43"/>
      <c r="O422" s="118">
        <f t="shared" si="11"/>
        <v>0</v>
      </c>
      <c r="P422" s="214"/>
      <c r="Q422" s="214"/>
      <c r="R422" s="214"/>
      <c r="S422" s="209"/>
      <c r="T422" s="209"/>
    </row>
    <row r="423" spans="1:20" ht="6" customHeight="1" x14ac:dyDescent="0.2">
      <c r="A423" s="208"/>
      <c r="B423" s="187"/>
      <c r="C423" s="176"/>
      <c r="D423" s="162"/>
      <c r="E423" s="143"/>
      <c r="F423" s="229"/>
      <c r="G423" s="173"/>
      <c r="H423" s="214"/>
      <c r="I423" s="162"/>
      <c r="J423" s="214"/>
      <c r="K423" s="42"/>
      <c r="L423" s="42"/>
      <c r="M423" s="42"/>
      <c r="N423" s="43"/>
      <c r="O423" s="118">
        <f t="shared" si="11"/>
        <v>0</v>
      </c>
      <c r="P423" s="214"/>
      <c r="Q423" s="214"/>
      <c r="R423" s="214"/>
      <c r="S423" s="209"/>
      <c r="T423" s="209"/>
    </row>
    <row r="424" spans="1:20" ht="6" customHeight="1" x14ac:dyDescent="0.2">
      <c r="A424" s="208"/>
      <c r="B424" s="187"/>
      <c r="C424" s="177"/>
      <c r="D424" s="163"/>
      <c r="E424" s="144"/>
      <c r="F424" s="230"/>
      <c r="G424" s="174"/>
      <c r="H424" s="215"/>
      <c r="I424" s="163"/>
      <c r="J424" s="215"/>
      <c r="K424" s="42"/>
      <c r="L424" s="42"/>
      <c r="M424" s="42"/>
      <c r="N424" s="84"/>
      <c r="O424" s="118">
        <f t="shared" si="11"/>
        <v>0</v>
      </c>
      <c r="P424" s="215"/>
      <c r="Q424" s="215"/>
      <c r="R424" s="215"/>
      <c r="S424" s="209"/>
      <c r="T424" s="209"/>
    </row>
    <row r="425" spans="1:20" ht="5.0999999999999996" customHeight="1" x14ac:dyDescent="0.2">
      <c r="A425" s="216"/>
      <c r="B425" s="219"/>
      <c r="C425" s="164" t="s">
        <v>154</v>
      </c>
      <c r="D425" s="222"/>
      <c r="E425" s="225"/>
      <c r="F425" s="228">
        <f>H425+J425+R425</f>
        <v>0</v>
      </c>
      <c r="G425" s="231"/>
      <c r="H425" s="213">
        <f>G425*$P$8/1000</f>
        <v>0</v>
      </c>
      <c r="I425" s="210"/>
      <c r="J425" s="213">
        <f>I425*$P$9/1000</f>
        <v>0</v>
      </c>
      <c r="K425" s="12"/>
      <c r="L425" s="23"/>
      <c r="M425" s="12"/>
      <c r="N425" s="23"/>
      <c r="O425" s="118">
        <f t="shared" si="11"/>
        <v>0</v>
      </c>
      <c r="P425" s="213">
        <f>E425*F425</f>
        <v>0</v>
      </c>
      <c r="Q425" s="213">
        <f>SUM(O425:O428)</f>
        <v>0</v>
      </c>
      <c r="R425" s="213">
        <f>Q425*1.02*1.05*$R$14</f>
        <v>0</v>
      </c>
      <c r="S425" s="209">
        <f>F425*$S$17</f>
        <v>0</v>
      </c>
      <c r="T425" s="209">
        <f>E425*S425</f>
        <v>0</v>
      </c>
    </row>
    <row r="426" spans="1:20" ht="5.0999999999999996" customHeight="1" x14ac:dyDescent="0.2">
      <c r="A426" s="217"/>
      <c r="B426" s="220"/>
      <c r="C426" s="164"/>
      <c r="D426" s="223"/>
      <c r="E426" s="226"/>
      <c r="F426" s="229"/>
      <c r="G426" s="232"/>
      <c r="H426" s="214"/>
      <c r="I426" s="211"/>
      <c r="J426" s="214"/>
      <c r="K426" s="16"/>
      <c r="L426" s="16"/>
      <c r="M426" s="16"/>
      <c r="N426" s="25"/>
      <c r="O426" s="118">
        <f t="shared" si="11"/>
        <v>0</v>
      </c>
      <c r="P426" s="214"/>
      <c r="Q426" s="214"/>
      <c r="R426" s="214"/>
      <c r="S426" s="209"/>
      <c r="T426" s="209"/>
    </row>
    <row r="427" spans="1:20" ht="5.0999999999999996" customHeight="1" x14ac:dyDescent="0.2">
      <c r="A427" s="217"/>
      <c r="B427" s="220"/>
      <c r="C427" s="164"/>
      <c r="D427" s="223"/>
      <c r="E427" s="226"/>
      <c r="F427" s="229"/>
      <c r="G427" s="232"/>
      <c r="H427" s="214"/>
      <c r="I427" s="211"/>
      <c r="J427" s="214"/>
      <c r="K427" s="16"/>
      <c r="L427" s="16"/>
      <c r="M427" s="16"/>
      <c r="N427" s="25"/>
      <c r="O427" s="118">
        <f t="shared" si="11"/>
        <v>0</v>
      </c>
      <c r="P427" s="214"/>
      <c r="Q427" s="214"/>
      <c r="R427" s="214"/>
      <c r="S427" s="209"/>
      <c r="T427" s="209"/>
    </row>
    <row r="428" spans="1:20" ht="5.0999999999999996" customHeight="1" x14ac:dyDescent="0.2">
      <c r="A428" s="218"/>
      <c r="B428" s="221"/>
      <c r="C428" s="164"/>
      <c r="D428" s="224"/>
      <c r="E428" s="227"/>
      <c r="F428" s="230"/>
      <c r="G428" s="233"/>
      <c r="H428" s="215"/>
      <c r="I428" s="212"/>
      <c r="J428" s="215"/>
      <c r="K428" s="16"/>
      <c r="L428" s="16"/>
      <c r="M428" s="16"/>
      <c r="N428" s="25"/>
      <c r="O428" s="118">
        <f t="shared" si="11"/>
        <v>0</v>
      </c>
      <c r="P428" s="215"/>
      <c r="Q428" s="215"/>
      <c r="R428" s="215"/>
      <c r="S428" s="209"/>
      <c r="T428" s="209"/>
    </row>
    <row r="429" spans="1:20" ht="12" customHeight="1" x14ac:dyDescent="0.2">
      <c r="A429" s="208">
        <v>1</v>
      </c>
      <c r="B429" s="206" t="s">
        <v>141</v>
      </c>
      <c r="C429" s="168" t="s">
        <v>274</v>
      </c>
      <c r="D429" s="194" t="s">
        <v>273</v>
      </c>
      <c r="E429" s="171">
        <v>193</v>
      </c>
      <c r="F429" s="228">
        <f>H429+J429+R429</f>
        <v>2.1442844282900007</v>
      </c>
      <c r="G429" s="140">
        <v>0.06</v>
      </c>
      <c r="H429" s="213">
        <f>G429*$P$8/1000</f>
        <v>0.14564519999999997</v>
      </c>
      <c r="I429" s="140">
        <v>0.05</v>
      </c>
      <c r="J429" s="213">
        <f>I429*$P$9/1000</f>
        <v>0.14783450000000001</v>
      </c>
      <c r="K429" s="50" t="s">
        <v>144</v>
      </c>
      <c r="L429" s="50" t="s">
        <v>171</v>
      </c>
      <c r="M429" s="42">
        <v>1.01</v>
      </c>
      <c r="N429" s="84">
        <v>1.59</v>
      </c>
      <c r="O429" s="118">
        <f t="shared" ref="O429:O516" si="14">M429*N429</f>
        <v>1.6059000000000001</v>
      </c>
      <c r="P429" s="213">
        <f>E429*F429</f>
        <v>413.84689465997013</v>
      </c>
      <c r="Q429" s="213">
        <f>SUM(O429:O432)</f>
        <v>1.6059000000000001</v>
      </c>
      <c r="R429" s="213">
        <f>Q429*1.02*1.05*$R$14</f>
        <v>1.8508047282900004</v>
      </c>
      <c r="S429" s="209">
        <f>F429*$S$17</f>
        <v>2.5192446336449703</v>
      </c>
      <c r="T429" s="209">
        <f>E429*S429</f>
        <v>486.21421429347924</v>
      </c>
    </row>
    <row r="430" spans="1:20" ht="12" customHeight="1" x14ac:dyDescent="0.2">
      <c r="A430" s="208"/>
      <c r="B430" s="206"/>
      <c r="C430" s="168"/>
      <c r="D430" s="194"/>
      <c r="E430" s="171"/>
      <c r="F430" s="229"/>
      <c r="G430" s="140"/>
      <c r="H430" s="214"/>
      <c r="I430" s="140"/>
      <c r="J430" s="214"/>
      <c r="K430" s="42"/>
      <c r="L430" s="42"/>
      <c r="M430" s="42"/>
      <c r="N430" s="84"/>
      <c r="O430" s="118">
        <f t="shared" si="14"/>
        <v>0</v>
      </c>
      <c r="P430" s="214"/>
      <c r="Q430" s="214"/>
      <c r="R430" s="214"/>
      <c r="S430" s="209"/>
      <c r="T430" s="209"/>
    </row>
    <row r="431" spans="1:20" ht="12" customHeight="1" x14ac:dyDescent="0.2">
      <c r="A431" s="208"/>
      <c r="B431" s="206"/>
      <c r="C431" s="168"/>
      <c r="D431" s="194"/>
      <c r="E431" s="171"/>
      <c r="F431" s="229"/>
      <c r="G431" s="140"/>
      <c r="H431" s="214"/>
      <c r="I431" s="140"/>
      <c r="J431" s="214"/>
      <c r="K431" s="42"/>
      <c r="L431" s="42"/>
      <c r="M431" s="44"/>
      <c r="N431" s="84"/>
      <c r="O431" s="118">
        <f t="shared" si="14"/>
        <v>0</v>
      </c>
      <c r="P431" s="214"/>
      <c r="Q431" s="214"/>
      <c r="R431" s="214"/>
      <c r="S431" s="209"/>
      <c r="T431" s="209"/>
    </row>
    <row r="432" spans="1:20" ht="12" customHeight="1" x14ac:dyDescent="0.2">
      <c r="A432" s="208"/>
      <c r="B432" s="206"/>
      <c r="C432" s="168"/>
      <c r="D432" s="194"/>
      <c r="E432" s="171"/>
      <c r="F432" s="230"/>
      <c r="G432" s="140"/>
      <c r="H432" s="215"/>
      <c r="I432" s="140"/>
      <c r="J432" s="215"/>
      <c r="K432" s="42"/>
      <c r="L432" s="42"/>
      <c r="M432" s="42"/>
      <c r="N432" s="84"/>
      <c r="O432" s="118">
        <f t="shared" si="14"/>
        <v>0</v>
      </c>
      <c r="P432" s="215"/>
      <c r="Q432" s="215"/>
      <c r="R432" s="215"/>
      <c r="S432" s="209"/>
      <c r="T432" s="209"/>
    </row>
    <row r="433" spans="1:20" ht="12" customHeight="1" x14ac:dyDescent="0.2">
      <c r="A433" s="208">
        <v>2</v>
      </c>
      <c r="B433" s="206" t="s">
        <v>141</v>
      </c>
      <c r="C433" s="168" t="s">
        <v>293</v>
      </c>
      <c r="D433" s="169" t="s">
        <v>273</v>
      </c>
      <c r="E433" s="171">
        <v>111</v>
      </c>
      <c r="F433" s="228">
        <f>H433+J433+R433</f>
        <v>1.5273495188600001</v>
      </c>
      <c r="G433" s="140">
        <v>0.06</v>
      </c>
      <c r="H433" s="213">
        <f>G433*$P$8/1000</f>
        <v>0.14564519999999997</v>
      </c>
      <c r="I433" s="140">
        <v>0.05</v>
      </c>
      <c r="J433" s="213">
        <f>I433*$P$9/1000</f>
        <v>0.14783450000000001</v>
      </c>
      <c r="K433" s="50" t="s">
        <v>307</v>
      </c>
      <c r="L433" s="50" t="s">
        <v>306</v>
      </c>
      <c r="M433" s="42">
        <v>1.01</v>
      </c>
      <c r="N433" s="84">
        <v>1.06</v>
      </c>
      <c r="O433" s="118">
        <f t="shared" si="14"/>
        <v>1.0706</v>
      </c>
      <c r="P433" s="213">
        <f>E433*F433</f>
        <v>169.53579659346002</v>
      </c>
      <c r="Q433" s="213">
        <f>SUM(O433:O436)</f>
        <v>1.0706</v>
      </c>
      <c r="R433" s="213">
        <f>Q433*1.02*1.05*$R$14</f>
        <v>1.2338698188600001</v>
      </c>
      <c r="S433" s="209">
        <f>F433*$S$17</f>
        <v>1.794429427516179</v>
      </c>
      <c r="T433" s="209">
        <f>E433*S433</f>
        <v>199.18166645429585</v>
      </c>
    </row>
    <row r="434" spans="1:20" ht="12" customHeight="1" x14ac:dyDescent="0.2">
      <c r="A434" s="208"/>
      <c r="B434" s="206"/>
      <c r="C434" s="168"/>
      <c r="D434" s="169"/>
      <c r="E434" s="171"/>
      <c r="F434" s="229"/>
      <c r="G434" s="140"/>
      <c r="H434" s="214"/>
      <c r="I434" s="140"/>
      <c r="J434" s="214"/>
      <c r="K434" s="42"/>
      <c r="L434" s="42"/>
      <c r="M434" s="42"/>
      <c r="N434" s="84"/>
      <c r="O434" s="118">
        <f t="shared" si="14"/>
        <v>0</v>
      </c>
      <c r="P434" s="214"/>
      <c r="Q434" s="214"/>
      <c r="R434" s="214"/>
      <c r="S434" s="209"/>
      <c r="T434" s="209"/>
    </row>
    <row r="435" spans="1:20" ht="12" customHeight="1" x14ac:dyDescent="0.2">
      <c r="A435" s="208"/>
      <c r="B435" s="206"/>
      <c r="C435" s="168"/>
      <c r="D435" s="169"/>
      <c r="E435" s="171"/>
      <c r="F435" s="229"/>
      <c r="G435" s="140"/>
      <c r="H435" s="214"/>
      <c r="I435" s="140"/>
      <c r="J435" s="214"/>
      <c r="K435" s="42"/>
      <c r="L435" s="42"/>
      <c r="M435" s="44"/>
      <c r="N435" s="84"/>
      <c r="O435" s="118">
        <f t="shared" si="14"/>
        <v>0</v>
      </c>
      <c r="P435" s="214"/>
      <c r="Q435" s="214"/>
      <c r="R435" s="214"/>
      <c r="S435" s="209"/>
      <c r="T435" s="209"/>
    </row>
    <row r="436" spans="1:20" ht="12" customHeight="1" x14ac:dyDescent="0.2">
      <c r="A436" s="208"/>
      <c r="B436" s="206"/>
      <c r="C436" s="168"/>
      <c r="D436" s="169"/>
      <c r="E436" s="171"/>
      <c r="F436" s="230"/>
      <c r="G436" s="140"/>
      <c r="H436" s="215"/>
      <c r="I436" s="140"/>
      <c r="J436" s="215"/>
      <c r="K436" s="42"/>
      <c r="L436" s="42"/>
      <c r="M436" s="42"/>
      <c r="N436" s="84"/>
      <c r="O436" s="118">
        <f t="shared" si="14"/>
        <v>0</v>
      </c>
      <c r="P436" s="215"/>
      <c r="Q436" s="215"/>
      <c r="R436" s="215"/>
      <c r="S436" s="209"/>
      <c r="T436" s="209"/>
    </row>
    <row r="437" spans="1:20" ht="6" customHeight="1" x14ac:dyDescent="0.2">
      <c r="A437" s="208">
        <v>1</v>
      </c>
      <c r="B437" s="199" t="s">
        <v>67</v>
      </c>
      <c r="C437" s="170" t="s">
        <v>312</v>
      </c>
      <c r="D437" s="169" t="s">
        <v>66</v>
      </c>
      <c r="E437" s="140">
        <v>2</v>
      </c>
      <c r="F437" s="228">
        <f>H437+J437+R437</f>
        <v>6.2856584079999998</v>
      </c>
      <c r="G437" s="140">
        <v>0.23100000000000001</v>
      </c>
      <c r="H437" s="213">
        <f>G437*$P$8/1000</f>
        <v>0.56073401999999994</v>
      </c>
      <c r="I437" s="140">
        <v>0.151</v>
      </c>
      <c r="J437" s="213">
        <f>I437*$P$9/1000</f>
        <v>0.44646019000000003</v>
      </c>
      <c r="K437" s="47" t="s">
        <v>149</v>
      </c>
      <c r="L437" s="47" t="s">
        <v>308</v>
      </c>
      <c r="M437" s="42">
        <v>1</v>
      </c>
      <c r="N437" s="42">
        <v>4.58</v>
      </c>
      <c r="O437" s="118">
        <f t="shared" si="14"/>
        <v>4.58</v>
      </c>
      <c r="P437" s="213">
        <f>E437*F437</f>
        <v>12.571316816</v>
      </c>
      <c r="Q437" s="213">
        <f>SUM(O437:O440)</f>
        <v>4.58</v>
      </c>
      <c r="R437" s="213">
        <f>Q437*1.02*1.05*$R$14</f>
        <v>5.278464198</v>
      </c>
      <c r="S437" s="209">
        <f>F437*$S$17</f>
        <v>7.3847997981813407</v>
      </c>
      <c r="T437" s="209">
        <f>E437*S437</f>
        <v>14.769599596362681</v>
      </c>
    </row>
    <row r="438" spans="1:20" ht="6" customHeight="1" x14ac:dyDescent="0.2">
      <c r="A438" s="208"/>
      <c r="B438" s="199"/>
      <c r="C438" s="170"/>
      <c r="D438" s="169"/>
      <c r="E438" s="140"/>
      <c r="F438" s="229"/>
      <c r="G438" s="140"/>
      <c r="H438" s="214"/>
      <c r="I438" s="140"/>
      <c r="J438" s="214"/>
      <c r="K438" s="47"/>
      <c r="L438" s="47"/>
      <c r="M438" s="47"/>
      <c r="N438" s="85"/>
      <c r="O438" s="118">
        <f t="shared" si="14"/>
        <v>0</v>
      </c>
      <c r="P438" s="214"/>
      <c r="Q438" s="214"/>
      <c r="R438" s="214"/>
      <c r="S438" s="209"/>
      <c r="T438" s="209"/>
    </row>
    <row r="439" spans="1:20" ht="6" customHeight="1" x14ac:dyDescent="0.2">
      <c r="A439" s="208"/>
      <c r="B439" s="199"/>
      <c r="C439" s="170"/>
      <c r="D439" s="169"/>
      <c r="E439" s="140"/>
      <c r="F439" s="229"/>
      <c r="G439" s="140"/>
      <c r="H439" s="214"/>
      <c r="I439" s="140"/>
      <c r="J439" s="214"/>
      <c r="K439" s="47"/>
      <c r="L439" s="47"/>
      <c r="M439" s="47"/>
      <c r="N439" s="85"/>
      <c r="O439" s="118">
        <f t="shared" si="14"/>
        <v>0</v>
      </c>
      <c r="P439" s="214"/>
      <c r="Q439" s="214"/>
      <c r="R439" s="214"/>
      <c r="S439" s="209"/>
      <c r="T439" s="209"/>
    </row>
    <row r="440" spans="1:20" ht="6" customHeight="1" x14ac:dyDescent="0.2">
      <c r="A440" s="208"/>
      <c r="B440" s="199"/>
      <c r="C440" s="170"/>
      <c r="D440" s="169"/>
      <c r="E440" s="140"/>
      <c r="F440" s="230"/>
      <c r="G440" s="140"/>
      <c r="H440" s="215"/>
      <c r="I440" s="140"/>
      <c r="J440" s="215"/>
      <c r="K440" s="47"/>
      <c r="L440" s="47"/>
      <c r="M440" s="47"/>
      <c r="N440" s="85"/>
      <c r="O440" s="118">
        <f t="shared" si="14"/>
        <v>0</v>
      </c>
      <c r="P440" s="215"/>
      <c r="Q440" s="215"/>
      <c r="R440" s="215"/>
      <c r="S440" s="209"/>
      <c r="T440" s="209"/>
    </row>
    <row r="441" spans="1:20" ht="6" customHeight="1" x14ac:dyDescent="0.2">
      <c r="A441" s="208">
        <v>2</v>
      </c>
      <c r="B441" s="199" t="s">
        <v>67</v>
      </c>
      <c r="C441" s="170" t="s">
        <v>355</v>
      </c>
      <c r="D441" s="169" t="s">
        <v>66</v>
      </c>
      <c r="E441" s="140">
        <v>1</v>
      </c>
      <c r="F441" s="228">
        <f>H441+J441+R441</f>
        <v>3.7732016500000007</v>
      </c>
      <c r="G441" s="140">
        <v>0.23100000000000001</v>
      </c>
      <c r="H441" s="213">
        <f>G441*$P$8/1000</f>
        <v>0.56073401999999994</v>
      </c>
      <c r="I441" s="140">
        <v>0.151</v>
      </c>
      <c r="J441" s="213">
        <f>I441*$P$9/1000</f>
        <v>0.44646019000000003</v>
      </c>
      <c r="K441" s="47" t="s">
        <v>135</v>
      </c>
      <c r="L441" s="47" t="s">
        <v>308</v>
      </c>
      <c r="M441" s="42">
        <v>1</v>
      </c>
      <c r="N441" s="42">
        <v>2.4</v>
      </c>
      <c r="O441" s="118">
        <f t="shared" si="14"/>
        <v>2.4</v>
      </c>
      <c r="P441" s="213">
        <f>E441*F441</f>
        <v>3.7732016500000007</v>
      </c>
      <c r="Q441" s="213">
        <f>SUM(O441:O444)</f>
        <v>2.4</v>
      </c>
      <c r="R441" s="213">
        <f>Q441*1.02*1.05*$R$14</f>
        <v>2.7660074400000005</v>
      </c>
      <c r="S441" s="209">
        <f>F441*$S$17</f>
        <v>4.4330023960502674</v>
      </c>
      <c r="T441" s="209">
        <f>E441*S441</f>
        <v>4.4330023960502674</v>
      </c>
    </row>
    <row r="442" spans="1:20" ht="6" customHeight="1" x14ac:dyDescent="0.2">
      <c r="A442" s="208"/>
      <c r="B442" s="199"/>
      <c r="C442" s="170"/>
      <c r="D442" s="169"/>
      <c r="E442" s="140"/>
      <c r="F442" s="229"/>
      <c r="G442" s="140"/>
      <c r="H442" s="214"/>
      <c r="I442" s="140"/>
      <c r="J442" s="214"/>
      <c r="K442" s="47"/>
      <c r="L442" s="47"/>
      <c r="M442" s="47"/>
      <c r="N442" s="85"/>
      <c r="O442" s="118">
        <f t="shared" si="14"/>
        <v>0</v>
      </c>
      <c r="P442" s="214"/>
      <c r="Q442" s="214"/>
      <c r="R442" s="214"/>
      <c r="S442" s="209"/>
      <c r="T442" s="209"/>
    </row>
    <row r="443" spans="1:20" ht="6" customHeight="1" x14ac:dyDescent="0.2">
      <c r="A443" s="208"/>
      <c r="B443" s="199"/>
      <c r="C443" s="170"/>
      <c r="D443" s="169"/>
      <c r="E443" s="140"/>
      <c r="F443" s="229"/>
      <c r="G443" s="140"/>
      <c r="H443" s="214"/>
      <c r="I443" s="140"/>
      <c r="J443" s="214"/>
      <c r="K443" s="47"/>
      <c r="L443" s="47"/>
      <c r="M443" s="47"/>
      <c r="N443" s="85"/>
      <c r="O443" s="118">
        <f t="shared" si="14"/>
        <v>0</v>
      </c>
      <c r="P443" s="214"/>
      <c r="Q443" s="214"/>
      <c r="R443" s="214"/>
      <c r="S443" s="209"/>
      <c r="T443" s="209"/>
    </row>
    <row r="444" spans="1:20" ht="6" customHeight="1" x14ac:dyDescent="0.2">
      <c r="A444" s="208"/>
      <c r="B444" s="199"/>
      <c r="C444" s="170"/>
      <c r="D444" s="169"/>
      <c r="E444" s="140"/>
      <c r="F444" s="230"/>
      <c r="G444" s="140"/>
      <c r="H444" s="215"/>
      <c r="I444" s="140"/>
      <c r="J444" s="215"/>
      <c r="K444" s="47"/>
      <c r="L444" s="47"/>
      <c r="M444" s="47"/>
      <c r="N444" s="85"/>
      <c r="O444" s="118">
        <f t="shared" si="14"/>
        <v>0</v>
      </c>
      <c r="P444" s="215"/>
      <c r="Q444" s="215"/>
      <c r="R444" s="215"/>
      <c r="S444" s="209"/>
      <c r="T444" s="209"/>
    </row>
    <row r="445" spans="1:20" ht="6" customHeight="1" x14ac:dyDescent="0.2">
      <c r="A445" s="208">
        <v>2</v>
      </c>
      <c r="B445" s="199" t="s">
        <v>67</v>
      </c>
      <c r="C445" s="170" t="s">
        <v>314</v>
      </c>
      <c r="D445" s="169" t="s">
        <v>66</v>
      </c>
      <c r="E445" s="140">
        <v>1</v>
      </c>
      <c r="F445" s="228">
        <f>H445+J445+R445</f>
        <v>3.7732016500000007</v>
      </c>
      <c r="G445" s="140">
        <v>0.23100000000000001</v>
      </c>
      <c r="H445" s="213">
        <f>G445*$P$8/1000</f>
        <v>0.56073401999999994</v>
      </c>
      <c r="I445" s="140">
        <v>0.151</v>
      </c>
      <c r="J445" s="213">
        <f>I445*$P$9/1000</f>
        <v>0.44646019000000003</v>
      </c>
      <c r="K445" s="47" t="s">
        <v>356</v>
      </c>
      <c r="L445" s="47" t="s">
        <v>308</v>
      </c>
      <c r="M445" s="42">
        <v>1</v>
      </c>
      <c r="N445" s="42">
        <v>2.4</v>
      </c>
      <c r="O445" s="118">
        <f t="shared" si="14"/>
        <v>2.4</v>
      </c>
      <c r="P445" s="213">
        <f>E445*F445</f>
        <v>3.7732016500000007</v>
      </c>
      <c r="Q445" s="213">
        <f>SUM(O445:O448)</f>
        <v>2.4</v>
      </c>
      <c r="R445" s="213">
        <f>Q445*1.02*1.05*$R$14</f>
        <v>2.7660074400000005</v>
      </c>
      <c r="S445" s="209">
        <f>F445*$S$17</f>
        <v>4.4330023960502674</v>
      </c>
      <c r="T445" s="209">
        <f>E445*S445</f>
        <v>4.4330023960502674</v>
      </c>
    </row>
    <row r="446" spans="1:20" ht="6" customHeight="1" x14ac:dyDescent="0.2">
      <c r="A446" s="208"/>
      <c r="B446" s="199"/>
      <c r="C446" s="170"/>
      <c r="D446" s="169"/>
      <c r="E446" s="140"/>
      <c r="F446" s="229"/>
      <c r="G446" s="140"/>
      <c r="H446" s="214"/>
      <c r="I446" s="140"/>
      <c r="J446" s="214"/>
      <c r="K446" s="47"/>
      <c r="L446" s="47"/>
      <c r="M446" s="47"/>
      <c r="N446" s="85"/>
      <c r="O446" s="118">
        <f t="shared" si="14"/>
        <v>0</v>
      </c>
      <c r="P446" s="214"/>
      <c r="Q446" s="214"/>
      <c r="R446" s="214"/>
      <c r="S446" s="209"/>
      <c r="T446" s="209"/>
    </row>
    <row r="447" spans="1:20" ht="6" customHeight="1" x14ac:dyDescent="0.2">
      <c r="A447" s="208"/>
      <c r="B447" s="199"/>
      <c r="C447" s="170"/>
      <c r="D447" s="169"/>
      <c r="E447" s="140"/>
      <c r="F447" s="229"/>
      <c r="G447" s="140"/>
      <c r="H447" s="214"/>
      <c r="I447" s="140"/>
      <c r="J447" s="214"/>
      <c r="K447" s="47"/>
      <c r="L447" s="47"/>
      <c r="M447" s="47"/>
      <c r="N447" s="85"/>
      <c r="O447" s="118">
        <f t="shared" si="14"/>
        <v>0</v>
      </c>
      <c r="P447" s="214"/>
      <c r="Q447" s="214"/>
      <c r="R447" s="214"/>
      <c r="S447" s="209"/>
      <c r="T447" s="209"/>
    </row>
    <row r="448" spans="1:20" ht="6" customHeight="1" x14ac:dyDescent="0.2">
      <c r="A448" s="208"/>
      <c r="B448" s="199"/>
      <c r="C448" s="170"/>
      <c r="D448" s="169"/>
      <c r="E448" s="140"/>
      <c r="F448" s="230"/>
      <c r="G448" s="140"/>
      <c r="H448" s="215"/>
      <c r="I448" s="140"/>
      <c r="J448" s="215"/>
      <c r="K448" s="47"/>
      <c r="L448" s="47"/>
      <c r="M448" s="47"/>
      <c r="N448" s="85"/>
      <c r="O448" s="118">
        <f t="shared" si="14"/>
        <v>0</v>
      </c>
      <c r="P448" s="215"/>
      <c r="Q448" s="215"/>
      <c r="R448" s="215"/>
      <c r="S448" s="209"/>
      <c r="T448" s="209"/>
    </row>
    <row r="449" spans="1:20" ht="6" customHeight="1" x14ac:dyDescent="0.2">
      <c r="A449" s="208">
        <v>5</v>
      </c>
      <c r="B449" s="199" t="s">
        <v>67</v>
      </c>
      <c r="C449" s="170" t="s">
        <v>315</v>
      </c>
      <c r="D449" s="169" t="s">
        <v>66</v>
      </c>
      <c r="E449" s="140">
        <v>1</v>
      </c>
      <c r="F449" s="228">
        <f>H449+J449+R449</f>
        <v>2.3556228370000003</v>
      </c>
      <c r="G449" s="140">
        <v>0.23100000000000001</v>
      </c>
      <c r="H449" s="213">
        <f>G449*$P$8/1000</f>
        <v>0.56073401999999994</v>
      </c>
      <c r="I449" s="140">
        <v>0.151</v>
      </c>
      <c r="J449" s="213">
        <f>I449*$P$9/1000</f>
        <v>0.44646019000000003</v>
      </c>
      <c r="K449" s="47" t="s">
        <v>339</v>
      </c>
      <c r="L449" s="47" t="s">
        <v>308</v>
      </c>
      <c r="M449" s="42">
        <v>1</v>
      </c>
      <c r="N449" s="42">
        <v>1.17</v>
      </c>
      <c r="O449" s="118">
        <f t="shared" si="14"/>
        <v>1.17</v>
      </c>
      <c r="P449" s="213">
        <f>E449*F449</f>
        <v>2.3556228370000003</v>
      </c>
      <c r="Q449" s="213">
        <f>SUM(O449:O452)</f>
        <v>1.17</v>
      </c>
      <c r="R449" s="213">
        <f>Q449*1.02*1.05*$R$14</f>
        <v>1.3484286270000001</v>
      </c>
      <c r="S449" s="209">
        <f>F449*$S$17</f>
        <v>2.7675387242056697</v>
      </c>
      <c r="T449" s="209">
        <f>E449*S449</f>
        <v>2.7675387242056697</v>
      </c>
    </row>
    <row r="450" spans="1:20" ht="6" customHeight="1" x14ac:dyDescent="0.2">
      <c r="A450" s="208"/>
      <c r="B450" s="199"/>
      <c r="C450" s="170"/>
      <c r="D450" s="169"/>
      <c r="E450" s="140"/>
      <c r="F450" s="229"/>
      <c r="G450" s="140"/>
      <c r="H450" s="214"/>
      <c r="I450" s="140"/>
      <c r="J450" s="214"/>
      <c r="K450" s="47"/>
      <c r="L450" s="47"/>
      <c r="M450" s="47"/>
      <c r="N450" s="85"/>
      <c r="O450" s="118">
        <f t="shared" si="14"/>
        <v>0</v>
      </c>
      <c r="P450" s="214"/>
      <c r="Q450" s="214"/>
      <c r="R450" s="214"/>
      <c r="S450" s="209"/>
      <c r="T450" s="209"/>
    </row>
    <row r="451" spans="1:20" ht="6" customHeight="1" x14ac:dyDescent="0.2">
      <c r="A451" s="208"/>
      <c r="B451" s="199"/>
      <c r="C451" s="170"/>
      <c r="D451" s="169"/>
      <c r="E451" s="140"/>
      <c r="F451" s="229"/>
      <c r="G451" s="140"/>
      <c r="H451" s="214"/>
      <c r="I451" s="140"/>
      <c r="J451" s="214"/>
      <c r="K451" s="47"/>
      <c r="L451" s="47"/>
      <c r="M451" s="47"/>
      <c r="N451" s="85"/>
      <c r="O451" s="118">
        <f t="shared" si="14"/>
        <v>0</v>
      </c>
      <c r="P451" s="214"/>
      <c r="Q451" s="214"/>
      <c r="R451" s="214"/>
      <c r="S451" s="209"/>
      <c r="T451" s="209"/>
    </row>
    <row r="452" spans="1:20" ht="6" customHeight="1" x14ac:dyDescent="0.2">
      <c r="A452" s="208"/>
      <c r="B452" s="199"/>
      <c r="C452" s="170"/>
      <c r="D452" s="169"/>
      <c r="E452" s="140"/>
      <c r="F452" s="230"/>
      <c r="G452" s="140"/>
      <c r="H452" s="215"/>
      <c r="I452" s="140"/>
      <c r="J452" s="215"/>
      <c r="K452" s="47"/>
      <c r="L452" s="47"/>
      <c r="M452" s="47"/>
      <c r="N452" s="85"/>
      <c r="O452" s="118">
        <f t="shared" si="14"/>
        <v>0</v>
      </c>
      <c r="P452" s="215"/>
      <c r="Q452" s="215"/>
      <c r="R452" s="215"/>
      <c r="S452" s="209"/>
      <c r="T452" s="209"/>
    </row>
    <row r="453" spans="1:20" ht="6" customHeight="1" x14ac:dyDescent="0.2">
      <c r="A453" s="216"/>
      <c r="B453" s="219"/>
      <c r="C453" s="160" t="s">
        <v>357</v>
      </c>
      <c r="D453" s="222"/>
      <c r="E453" s="225"/>
      <c r="F453" s="228">
        <f>H453+J453+R453</f>
        <v>0</v>
      </c>
      <c r="G453" s="231"/>
      <c r="H453" s="213">
        <f>G453*$P$8/1000</f>
        <v>0</v>
      </c>
      <c r="I453" s="210"/>
      <c r="J453" s="213">
        <f>I453*$P$9/1000</f>
        <v>0</v>
      </c>
      <c r="K453" s="12"/>
      <c r="L453" s="23"/>
      <c r="M453" s="12"/>
      <c r="N453" s="23"/>
      <c r="O453" s="118">
        <f t="shared" si="14"/>
        <v>0</v>
      </c>
      <c r="P453" s="213">
        <f>E453*F453</f>
        <v>0</v>
      </c>
      <c r="Q453" s="213">
        <f>SUM(O453:O456)</f>
        <v>0</v>
      </c>
      <c r="R453" s="213">
        <f>Q453*1.02*1.05*$R$14</f>
        <v>0</v>
      </c>
      <c r="S453" s="209">
        <f>F453*$S$17</f>
        <v>0</v>
      </c>
      <c r="T453" s="209">
        <f>E453*S453</f>
        <v>0</v>
      </c>
    </row>
    <row r="454" spans="1:20" ht="6" customHeight="1" x14ac:dyDescent="0.2">
      <c r="A454" s="217"/>
      <c r="B454" s="220"/>
      <c r="C454" s="160"/>
      <c r="D454" s="223"/>
      <c r="E454" s="226"/>
      <c r="F454" s="229"/>
      <c r="G454" s="232"/>
      <c r="H454" s="214"/>
      <c r="I454" s="211"/>
      <c r="J454" s="214"/>
      <c r="K454" s="16"/>
      <c r="L454" s="16"/>
      <c r="M454" s="16"/>
      <c r="N454" s="25"/>
      <c r="O454" s="118">
        <f t="shared" si="14"/>
        <v>0</v>
      </c>
      <c r="P454" s="214"/>
      <c r="Q454" s="214"/>
      <c r="R454" s="214"/>
      <c r="S454" s="209"/>
      <c r="T454" s="209"/>
    </row>
    <row r="455" spans="1:20" ht="6" customHeight="1" x14ac:dyDescent="0.2">
      <c r="A455" s="217"/>
      <c r="B455" s="220"/>
      <c r="C455" s="160"/>
      <c r="D455" s="223"/>
      <c r="E455" s="226"/>
      <c r="F455" s="229"/>
      <c r="G455" s="232"/>
      <c r="H455" s="214"/>
      <c r="I455" s="211"/>
      <c r="J455" s="214"/>
      <c r="K455" s="16"/>
      <c r="L455" s="16"/>
      <c r="M455" s="16"/>
      <c r="N455" s="25"/>
      <c r="O455" s="118">
        <f t="shared" si="14"/>
        <v>0</v>
      </c>
      <c r="P455" s="214"/>
      <c r="Q455" s="214"/>
      <c r="R455" s="214"/>
      <c r="S455" s="209"/>
      <c r="T455" s="209"/>
    </row>
    <row r="456" spans="1:20" ht="6" customHeight="1" x14ac:dyDescent="0.2">
      <c r="A456" s="218"/>
      <c r="B456" s="221"/>
      <c r="C456" s="160"/>
      <c r="D456" s="224"/>
      <c r="E456" s="227"/>
      <c r="F456" s="230"/>
      <c r="G456" s="233"/>
      <c r="H456" s="215"/>
      <c r="I456" s="212"/>
      <c r="J456" s="215"/>
      <c r="K456" s="16"/>
      <c r="L456" s="16"/>
      <c r="M456" s="16"/>
      <c r="N456" s="25"/>
      <c r="O456" s="118">
        <f t="shared" si="14"/>
        <v>0</v>
      </c>
      <c r="P456" s="215"/>
      <c r="Q456" s="215"/>
      <c r="R456" s="215"/>
      <c r="S456" s="209"/>
      <c r="T456" s="209"/>
    </row>
    <row r="457" spans="1:20" ht="6" customHeight="1" x14ac:dyDescent="0.2">
      <c r="A457" s="208">
        <v>1</v>
      </c>
      <c r="B457" s="200" t="s">
        <v>277</v>
      </c>
      <c r="C457" s="175" t="s">
        <v>278</v>
      </c>
      <c r="D457" s="140" t="s">
        <v>66</v>
      </c>
      <c r="E457" s="198">
        <v>1</v>
      </c>
      <c r="F457" s="228">
        <f>H457+J457+R457</f>
        <v>40.902373050000001</v>
      </c>
      <c r="G457" s="153">
        <v>1.31</v>
      </c>
      <c r="H457" s="213">
        <f>G457*$P$8/1000</f>
        <v>3.1799202000000002</v>
      </c>
      <c r="I457" s="145">
        <v>0.09</v>
      </c>
      <c r="J457" s="213">
        <f>I457*$P$9/1000</f>
        <v>0.26610210000000001</v>
      </c>
      <c r="K457" s="90" t="s">
        <v>150</v>
      </c>
      <c r="L457" s="42" t="s">
        <v>66</v>
      </c>
      <c r="M457" s="42">
        <v>1</v>
      </c>
      <c r="N457" s="92">
        <v>32.5</v>
      </c>
      <c r="O457" s="118">
        <f t="shared" si="14"/>
        <v>32.5</v>
      </c>
      <c r="P457" s="213">
        <f>E457*F457</f>
        <v>40.902373050000001</v>
      </c>
      <c r="Q457" s="213">
        <f>SUM(O457:O460)</f>
        <v>32.5</v>
      </c>
      <c r="R457" s="213">
        <f>Q457*1.02*1.05*$R$14</f>
        <v>37.456350749999999</v>
      </c>
      <c r="S457" s="209">
        <f>F457*$S$17</f>
        <v>48.054764773780867</v>
      </c>
      <c r="T457" s="209">
        <f>E457*S457</f>
        <v>48.054764773780867</v>
      </c>
    </row>
    <row r="458" spans="1:20" ht="6" customHeight="1" x14ac:dyDescent="0.2">
      <c r="A458" s="208"/>
      <c r="B458" s="201"/>
      <c r="C458" s="176"/>
      <c r="D458" s="140"/>
      <c r="E458" s="198"/>
      <c r="F458" s="229"/>
      <c r="G458" s="154"/>
      <c r="H458" s="214"/>
      <c r="I458" s="145"/>
      <c r="J458" s="214"/>
      <c r="K458" s="90"/>
      <c r="L458" s="90"/>
      <c r="M458" s="90"/>
      <c r="N458" s="92"/>
      <c r="O458" s="118">
        <f t="shared" si="14"/>
        <v>0</v>
      </c>
      <c r="P458" s="214"/>
      <c r="Q458" s="214"/>
      <c r="R458" s="214"/>
      <c r="S458" s="209"/>
      <c r="T458" s="209"/>
    </row>
    <row r="459" spans="1:20" ht="6" customHeight="1" x14ac:dyDescent="0.2">
      <c r="A459" s="208"/>
      <c r="B459" s="201"/>
      <c r="C459" s="176"/>
      <c r="D459" s="140"/>
      <c r="E459" s="198"/>
      <c r="F459" s="229"/>
      <c r="G459" s="154"/>
      <c r="H459" s="214"/>
      <c r="I459" s="145"/>
      <c r="J459" s="214"/>
      <c r="K459" s="90"/>
      <c r="L459" s="90"/>
      <c r="M459" s="90"/>
      <c r="N459" s="92"/>
      <c r="O459" s="118">
        <f t="shared" si="14"/>
        <v>0</v>
      </c>
      <c r="P459" s="214"/>
      <c r="Q459" s="214"/>
      <c r="R459" s="214"/>
      <c r="S459" s="209"/>
      <c r="T459" s="209"/>
    </row>
    <row r="460" spans="1:20" ht="6" customHeight="1" x14ac:dyDescent="0.2">
      <c r="A460" s="208"/>
      <c r="B460" s="202"/>
      <c r="C460" s="177"/>
      <c r="D460" s="140"/>
      <c r="E460" s="198"/>
      <c r="F460" s="230"/>
      <c r="G460" s="155"/>
      <c r="H460" s="215"/>
      <c r="I460" s="145"/>
      <c r="J460" s="215"/>
      <c r="K460" s="90"/>
      <c r="L460" s="90"/>
      <c r="M460" s="90"/>
      <c r="N460" s="92"/>
      <c r="O460" s="118">
        <f t="shared" si="14"/>
        <v>0</v>
      </c>
      <c r="P460" s="215"/>
      <c r="Q460" s="215"/>
      <c r="R460" s="215"/>
      <c r="S460" s="209"/>
      <c r="T460" s="209"/>
    </row>
    <row r="461" spans="1:20" ht="6" customHeight="1" x14ac:dyDescent="0.2">
      <c r="A461" s="208">
        <v>2</v>
      </c>
      <c r="B461" s="199" t="s">
        <v>279</v>
      </c>
      <c r="C461" s="170" t="s">
        <v>280</v>
      </c>
      <c r="D461" s="140" t="s">
        <v>66</v>
      </c>
      <c r="E461" s="140">
        <v>1</v>
      </c>
      <c r="F461" s="228">
        <f>H461+J461+R461</f>
        <v>24.196821600000007</v>
      </c>
      <c r="G461" s="140">
        <v>0.65500000000000003</v>
      </c>
      <c r="H461" s="213">
        <f>G461*$P$8/1000</f>
        <v>1.5899601000000001</v>
      </c>
      <c r="I461" s="140">
        <v>4.4999999999999998E-2</v>
      </c>
      <c r="J461" s="213">
        <f>I461*$P$9/1000</f>
        <v>0.13305105</v>
      </c>
      <c r="K461" s="47" t="s">
        <v>281</v>
      </c>
      <c r="L461" s="42" t="s">
        <v>66</v>
      </c>
      <c r="M461" s="42">
        <v>1</v>
      </c>
      <c r="N461" s="42">
        <v>19.5</v>
      </c>
      <c r="O461" s="118">
        <f t="shared" si="14"/>
        <v>19.5</v>
      </c>
      <c r="P461" s="213">
        <f>E461*F461</f>
        <v>24.196821600000007</v>
      </c>
      <c r="Q461" s="213">
        <f>SUM(O461:O464)</f>
        <v>19.5</v>
      </c>
      <c r="R461" s="213">
        <f>Q461*1.02*1.05*$R$14</f>
        <v>22.473810450000006</v>
      </c>
      <c r="S461" s="209">
        <f>F461*$S$17</f>
        <v>28.427997779975758</v>
      </c>
      <c r="T461" s="209">
        <f>E461*S461</f>
        <v>28.427997779975758</v>
      </c>
    </row>
    <row r="462" spans="1:20" ht="6" customHeight="1" x14ac:dyDescent="0.2">
      <c r="A462" s="208"/>
      <c r="B462" s="199"/>
      <c r="C462" s="170"/>
      <c r="D462" s="140"/>
      <c r="E462" s="140"/>
      <c r="F462" s="229"/>
      <c r="G462" s="140"/>
      <c r="H462" s="214"/>
      <c r="I462" s="140"/>
      <c r="J462" s="214"/>
      <c r="K462" s="47"/>
      <c r="L462" s="47"/>
      <c r="M462" s="42"/>
      <c r="N462" s="42"/>
      <c r="O462" s="118">
        <f t="shared" si="14"/>
        <v>0</v>
      </c>
      <c r="P462" s="214"/>
      <c r="Q462" s="214"/>
      <c r="R462" s="214"/>
      <c r="S462" s="209"/>
      <c r="T462" s="209"/>
    </row>
    <row r="463" spans="1:20" ht="6" customHeight="1" x14ac:dyDescent="0.2">
      <c r="A463" s="208"/>
      <c r="B463" s="199"/>
      <c r="C463" s="170"/>
      <c r="D463" s="140"/>
      <c r="E463" s="140"/>
      <c r="F463" s="229"/>
      <c r="G463" s="140"/>
      <c r="H463" s="214"/>
      <c r="I463" s="140"/>
      <c r="J463" s="214"/>
      <c r="K463" s="47"/>
      <c r="L463" s="47"/>
      <c r="M463" s="42"/>
      <c r="N463" s="42"/>
      <c r="O463" s="118">
        <f t="shared" si="14"/>
        <v>0</v>
      </c>
      <c r="P463" s="214"/>
      <c r="Q463" s="214"/>
      <c r="R463" s="214"/>
      <c r="S463" s="209"/>
      <c r="T463" s="209"/>
    </row>
    <row r="464" spans="1:20" ht="6" customHeight="1" x14ac:dyDescent="0.2">
      <c r="A464" s="208"/>
      <c r="B464" s="199"/>
      <c r="C464" s="170"/>
      <c r="D464" s="140"/>
      <c r="E464" s="140"/>
      <c r="F464" s="230"/>
      <c r="G464" s="140"/>
      <c r="H464" s="215"/>
      <c r="I464" s="140"/>
      <c r="J464" s="215"/>
      <c r="K464" s="47"/>
      <c r="L464" s="47"/>
      <c r="M464" s="47"/>
      <c r="N464" s="85"/>
      <c r="O464" s="118">
        <f t="shared" si="14"/>
        <v>0</v>
      </c>
      <c r="P464" s="215"/>
      <c r="Q464" s="215"/>
      <c r="R464" s="215"/>
      <c r="S464" s="209"/>
      <c r="T464" s="209"/>
    </row>
    <row r="465" spans="1:20" ht="6" customHeight="1" x14ac:dyDescent="0.2">
      <c r="A465" s="208">
        <v>3</v>
      </c>
      <c r="B465" s="187" t="s">
        <v>61</v>
      </c>
      <c r="C465" s="170" t="s">
        <v>289</v>
      </c>
      <c r="D465" s="140" t="s">
        <v>66</v>
      </c>
      <c r="E465" s="140">
        <v>2</v>
      </c>
      <c r="F465" s="228">
        <f>H465+J465+R465</f>
        <v>5.7625155000000001</v>
      </c>
      <c r="G465" s="140"/>
      <c r="H465" s="213">
        <f>G465*$P$8/1000</f>
        <v>0</v>
      </c>
      <c r="I465" s="140"/>
      <c r="J465" s="213">
        <f>I465*$P$9/1000</f>
        <v>0</v>
      </c>
      <c r="K465" s="47" t="s">
        <v>206</v>
      </c>
      <c r="L465" s="42" t="s">
        <v>66</v>
      </c>
      <c r="M465" s="42">
        <v>1</v>
      </c>
      <c r="N465" s="49">
        <v>5</v>
      </c>
      <c r="O465" s="118">
        <f t="shared" si="14"/>
        <v>5</v>
      </c>
      <c r="P465" s="213">
        <f>E465*F465</f>
        <v>11.525031</v>
      </c>
      <c r="Q465" s="213">
        <f>SUM(O465:O468)</f>
        <v>5</v>
      </c>
      <c r="R465" s="213">
        <f>Q465*1.02*1.05*$R$14</f>
        <v>5.7625155000000001</v>
      </c>
      <c r="S465" s="209">
        <f>F465*$S$17</f>
        <v>6.7701775278235656</v>
      </c>
      <c r="T465" s="209">
        <f>E465*S465</f>
        <v>13.540355055647131</v>
      </c>
    </row>
    <row r="466" spans="1:20" ht="6" customHeight="1" x14ac:dyDescent="0.2">
      <c r="A466" s="208"/>
      <c r="B466" s="187"/>
      <c r="C466" s="170"/>
      <c r="D466" s="140"/>
      <c r="E466" s="140"/>
      <c r="F466" s="229"/>
      <c r="G466" s="140"/>
      <c r="H466" s="214"/>
      <c r="I466" s="140"/>
      <c r="J466" s="214"/>
      <c r="K466" s="47"/>
      <c r="L466" s="47"/>
      <c r="M466" s="42"/>
      <c r="N466" s="42"/>
      <c r="O466" s="118">
        <f t="shared" si="14"/>
        <v>0</v>
      </c>
      <c r="P466" s="214"/>
      <c r="Q466" s="214"/>
      <c r="R466" s="214"/>
      <c r="S466" s="209"/>
      <c r="T466" s="209"/>
    </row>
    <row r="467" spans="1:20" ht="6" customHeight="1" x14ac:dyDescent="0.2">
      <c r="A467" s="208"/>
      <c r="B467" s="187"/>
      <c r="C467" s="170"/>
      <c r="D467" s="140"/>
      <c r="E467" s="140"/>
      <c r="F467" s="229"/>
      <c r="G467" s="140"/>
      <c r="H467" s="214"/>
      <c r="I467" s="140"/>
      <c r="J467" s="214"/>
      <c r="K467" s="47"/>
      <c r="L467" s="47"/>
      <c r="M467" s="42"/>
      <c r="N467" s="42"/>
      <c r="O467" s="118">
        <f t="shared" si="14"/>
        <v>0</v>
      </c>
      <c r="P467" s="214"/>
      <c r="Q467" s="214"/>
      <c r="R467" s="214"/>
      <c r="S467" s="209"/>
      <c r="T467" s="209"/>
    </row>
    <row r="468" spans="1:20" ht="6" customHeight="1" x14ac:dyDescent="0.2">
      <c r="A468" s="208"/>
      <c r="B468" s="187"/>
      <c r="C468" s="170"/>
      <c r="D468" s="140"/>
      <c r="E468" s="140"/>
      <c r="F468" s="230"/>
      <c r="G468" s="140"/>
      <c r="H468" s="215"/>
      <c r="I468" s="140"/>
      <c r="J468" s="215"/>
      <c r="K468" s="47"/>
      <c r="L468" s="47"/>
      <c r="M468" s="47"/>
      <c r="N468" s="85"/>
      <c r="O468" s="118">
        <f t="shared" si="14"/>
        <v>0</v>
      </c>
      <c r="P468" s="215"/>
      <c r="Q468" s="215"/>
      <c r="R468" s="215"/>
      <c r="S468" s="209"/>
      <c r="T468" s="209"/>
    </row>
    <row r="469" spans="1:20" ht="6" customHeight="1" x14ac:dyDescent="0.2">
      <c r="A469" s="208">
        <v>4</v>
      </c>
      <c r="B469" s="199" t="s">
        <v>67</v>
      </c>
      <c r="C469" s="170" t="s">
        <v>259</v>
      </c>
      <c r="D469" s="169" t="s">
        <v>66</v>
      </c>
      <c r="E469" s="140">
        <v>2</v>
      </c>
      <c r="F469" s="228">
        <f>H469+J469+R469</f>
        <v>6.4239587800000004</v>
      </c>
      <c r="G469" s="140">
        <v>0.23100000000000001</v>
      </c>
      <c r="H469" s="213">
        <f>G469*$P$8/1000</f>
        <v>0.56073401999999994</v>
      </c>
      <c r="I469" s="140">
        <v>0.151</v>
      </c>
      <c r="J469" s="213">
        <f>I469*$P$9/1000</f>
        <v>0.44646019000000003</v>
      </c>
      <c r="K469" s="47" t="s">
        <v>167</v>
      </c>
      <c r="L469" s="47" t="s">
        <v>66</v>
      </c>
      <c r="M469" s="42">
        <v>1</v>
      </c>
      <c r="N469" s="42">
        <v>4.7</v>
      </c>
      <c r="O469" s="118">
        <f t="shared" si="14"/>
        <v>4.7</v>
      </c>
      <c r="P469" s="213">
        <f>E469*F469</f>
        <v>12.847917560000001</v>
      </c>
      <c r="Q469" s="213">
        <f>SUM(O469:O472)</f>
        <v>4.7</v>
      </c>
      <c r="R469" s="213">
        <f>Q469*1.02*1.05*$R$14</f>
        <v>5.4167645700000007</v>
      </c>
      <c r="S469" s="209">
        <f>F469*$S$17</f>
        <v>7.5472840588491072</v>
      </c>
      <c r="T469" s="209">
        <f>E469*S469</f>
        <v>15.094568117698214</v>
      </c>
    </row>
    <row r="470" spans="1:20" ht="6" customHeight="1" x14ac:dyDescent="0.2">
      <c r="A470" s="208"/>
      <c r="B470" s="199"/>
      <c r="C470" s="170"/>
      <c r="D470" s="169"/>
      <c r="E470" s="140"/>
      <c r="F470" s="229"/>
      <c r="G470" s="140"/>
      <c r="H470" s="214"/>
      <c r="I470" s="140"/>
      <c r="J470" s="214"/>
      <c r="K470" s="47"/>
      <c r="L470" s="47"/>
      <c r="M470" s="47"/>
      <c r="N470" s="85"/>
      <c r="O470" s="118">
        <f t="shared" si="14"/>
        <v>0</v>
      </c>
      <c r="P470" s="214"/>
      <c r="Q470" s="214"/>
      <c r="R470" s="214"/>
      <c r="S470" s="209"/>
      <c r="T470" s="209"/>
    </row>
    <row r="471" spans="1:20" ht="6" customHeight="1" x14ac:dyDescent="0.2">
      <c r="A471" s="208"/>
      <c r="B471" s="199"/>
      <c r="C471" s="170"/>
      <c r="D471" s="169"/>
      <c r="E471" s="140"/>
      <c r="F471" s="229"/>
      <c r="G471" s="140"/>
      <c r="H471" s="214"/>
      <c r="I471" s="140"/>
      <c r="J471" s="214"/>
      <c r="K471" s="47"/>
      <c r="L471" s="47"/>
      <c r="M471" s="47"/>
      <c r="N471" s="85"/>
      <c r="O471" s="118">
        <f t="shared" si="14"/>
        <v>0</v>
      </c>
      <c r="P471" s="214"/>
      <c r="Q471" s="214"/>
      <c r="R471" s="214"/>
      <c r="S471" s="209"/>
      <c r="T471" s="209"/>
    </row>
    <row r="472" spans="1:20" ht="6" customHeight="1" x14ac:dyDescent="0.2">
      <c r="A472" s="208"/>
      <c r="B472" s="199"/>
      <c r="C472" s="170"/>
      <c r="D472" s="169"/>
      <c r="E472" s="140"/>
      <c r="F472" s="230"/>
      <c r="G472" s="140"/>
      <c r="H472" s="215"/>
      <c r="I472" s="140"/>
      <c r="J472" s="215"/>
      <c r="K472" s="47"/>
      <c r="L472" s="47"/>
      <c r="M472" s="47"/>
      <c r="N472" s="85"/>
      <c r="O472" s="118">
        <f t="shared" si="14"/>
        <v>0</v>
      </c>
      <c r="P472" s="215"/>
      <c r="Q472" s="215"/>
      <c r="R472" s="215"/>
      <c r="S472" s="209"/>
      <c r="T472" s="209"/>
    </row>
    <row r="473" spans="1:20" ht="5.0999999999999996" customHeight="1" x14ac:dyDescent="0.2">
      <c r="A473" s="208">
        <v>5</v>
      </c>
      <c r="B473" s="187" t="s">
        <v>151</v>
      </c>
      <c r="C473" s="141" t="s">
        <v>166</v>
      </c>
      <c r="D473" s="140" t="s">
        <v>136</v>
      </c>
      <c r="E473" s="142">
        <v>6.5</v>
      </c>
      <c r="F473" s="228">
        <f>H473+J473+R473</f>
        <v>0.82015731900000011</v>
      </c>
      <c r="G473" s="146">
        <v>2.7799999999999998E-2</v>
      </c>
      <c r="H473" s="213">
        <f>G473*$P$8/1000</f>
        <v>6.7482275999999994E-2</v>
      </c>
      <c r="I473" s="147">
        <v>1.1999999999999999E-3</v>
      </c>
      <c r="J473" s="213">
        <f>I473*$P$9/1000</f>
        <v>3.5480279999999999E-3</v>
      </c>
      <c r="K473" s="42" t="s">
        <v>184</v>
      </c>
      <c r="L473" s="42" t="s">
        <v>136</v>
      </c>
      <c r="M473" s="42">
        <v>1</v>
      </c>
      <c r="N473" s="103">
        <v>0.65</v>
      </c>
      <c r="O473" s="118">
        <f t="shared" si="14"/>
        <v>0.65</v>
      </c>
      <c r="P473" s="213">
        <f>E473*F473</f>
        <v>5.3310225735000003</v>
      </c>
      <c r="Q473" s="213">
        <f>SUM(O473:O476)</f>
        <v>0.65</v>
      </c>
      <c r="R473" s="213">
        <f>Q473*1.02*1.05*$R$14</f>
        <v>0.74912701500000012</v>
      </c>
      <c r="S473" s="209">
        <f>F473*$S$17</f>
        <v>0.96357409370505365</v>
      </c>
      <c r="T473" s="209">
        <f>E473*S473</f>
        <v>6.2632316090828484</v>
      </c>
    </row>
    <row r="474" spans="1:20" ht="5.0999999999999996" customHeight="1" x14ac:dyDescent="0.2">
      <c r="A474" s="208"/>
      <c r="B474" s="187"/>
      <c r="C474" s="141"/>
      <c r="D474" s="140"/>
      <c r="E474" s="143"/>
      <c r="F474" s="229"/>
      <c r="G474" s="146"/>
      <c r="H474" s="214"/>
      <c r="I474" s="148"/>
      <c r="J474" s="214"/>
      <c r="K474" s="42"/>
      <c r="L474" s="42"/>
      <c r="M474" s="42"/>
      <c r="N474" s="84"/>
      <c r="O474" s="118">
        <f t="shared" si="14"/>
        <v>0</v>
      </c>
      <c r="P474" s="214"/>
      <c r="Q474" s="214"/>
      <c r="R474" s="214"/>
      <c r="S474" s="209"/>
      <c r="T474" s="209"/>
    </row>
    <row r="475" spans="1:20" ht="5.0999999999999996" customHeight="1" x14ac:dyDescent="0.2">
      <c r="A475" s="208"/>
      <c r="B475" s="187"/>
      <c r="C475" s="141"/>
      <c r="D475" s="140"/>
      <c r="E475" s="143"/>
      <c r="F475" s="229"/>
      <c r="G475" s="146"/>
      <c r="H475" s="214"/>
      <c r="I475" s="148"/>
      <c r="J475" s="214"/>
      <c r="K475" s="42"/>
      <c r="L475" s="42"/>
      <c r="M475" s="93"/>
      <c r="N475" s="84"/>
      <c r="O475" s="118">
        <f t="shared" si="14"/>
        <v>0</v>
      </c>
      <c r="P475" s="214"/>
      <c r="Q475" s="214"/>
      <c r="R475" s="214"/>
      <c r="S475" s="209"/>
      <c r="T475" s="209"/>
    </row>
    <row r="476" spans="1:20" ht="5.0999999999999996" customHeight="1" x14ac:dyDescent="0.2">
      <c r="A476" s="208"/>
      <c r="B476" s="187"/>
      <c r="C476" s="141"/>
      <c r="D476" s="140"/>
      <c r="E476" s="144"/>
      <c r="F476" s="230"/>
      <c r="G476" s="146"/>
      <c r="H476" s="215"/>
      <c r="I476" s="149"/>
      <c r="J476" s="215"/>
      <c r="K476" s="42"/>
      <c r="L476" s="42"/>
      <c r="M476" s="42"/>
      <c r="N476" s="84"/>
      <c r="O476" s="118">
        <f t="shared" si="14"/>
        <v>0</v>
      </c>
      <c r="P476" s="215"/>
      <c r="Q476" s="215"/>
      <c r="R476" s="215"/>
      <c r="S476" s="209"/>
      <c r="T476" s="209"/>
    </row>
    <row r="477" spans="1:20" ht="6" customHeight="1" x14ac:dyDescent="0.2">
      <c r="A477" s="208">
        <v>6</v>
      </c>
      <c r="B477" s="199" t="s">
        <v>142</v>
      </c>
      <c r="C477" s="170" t="s">
        <v>156</v>
      </c>
      <c r="D477" s="169" t="s">
        <v>272</v>
      </c>
      <c r="E477" s="140">
        <v>0.3</v>
      </c>
      <c r="F477" s="228">
        <f>H477+J477+R477</f>
        <v>1.2812911987889999</v>
      </c>
      <c r="G477" s="140">
        <v>0.38400000000000001</v>
      </c>
      <c r="H477" s="213">
        <f>G477*$P$8/1000</f>
        <v>0.93212927999999995</v>
      </c>
      <c r="I477" s="184">
        <v>2.9999999999999997E-4</v>
      </c>
      <c r="J477" s="213">
        <f>I477*$P$9/1000</f>
        <v>8.8700699999999999E-4</v>
      </c>
      <c r="K477" s="47" t="s">
        <v>139</v>
      </c>
      <c r="L477" s="47" t="s">
        <v>136</v>
      </c>
      <c r="M477" s="42">
        <v>0.24399999999999999</v>
      </c>
      <c r="N477" s="42">
        <v>1.1000000000000001</v>
      </c>
      <c r="O477" s="118">
        <f t="shared" si="14"/>
        <v>0.26840000000000003</v>
      </c>
      <c r="P477" s="213">
        <f>E477*F477</f>
        <v>0.38438735963669995</v>
      </c>
      <c r="Q477" s="213">
        <f>SUM(O477:O480)</f>
        <v>0.30219000000000001</v>
      </c>
      <c r="R477" s="213">
        <f>Q477*1.02*1.05*$R$14</f>
        <v>0.34827491178900005</v>
      </c>
      <c r="S477" s="209">
        <f>F477*$S$17</f>
        <v>1.5053441297710008</v>
      </c>
      <c r="T477" s="209">
        <f>E477*S477</f>
        <v>0.45160323893130022</v>
      </c>
    </row>
    <row r="478" spans="1:20" ht="6" customHeight="1" x14ac:dyDescent="0.2">
      <c r="A478" s="208"/>
      <c r="B478" s="199"/>
      <c r="C478" s="170"/>
      <c r="D478" s="169"/>
      <c r="E478" s="140"/>
      <c r="F478" s="229"/>
      <c r="G478" s="140"/>
      <c r="H478" s="214"/>
      <c r="I478" s="184"/>
      <c r="J478" s="214"/>
      <c r="K478" s="47" t="s">
        <v>185</v>
      </c>
      <c r="L478" s="47" t="s">
        <v>136</v>
      </c>
      <c r="M478" s="42">
        <v>2E-3</v>
      </c>
      <c r="N478" s="42">
        <v>1.1000000000000001</v>
      </c>
      <c r="O478" s="118">
        <f t="shared" si="14"/>
        <v>2.2000000000000001E-3</v>
      </c>
      <c r="P478" s="214"/>
      <c r="Q478" s="214"/>
      <c r="R478" s="214"/>
      <c r="S478" s="209"/>
      <c r="T478" s="209"/>
    </row>
    <row r="479" spans="1:20" ht="6" customHeight="1" x14ac:dyDescent="0.2">
      <c r="A479" s="208"/>
      <c r="B479" s="199"/>
      <c r="C479" s="170"/>
      <c r="D479" s="169"/>
      <c r="E479" s="140"/>
      <c r="F479" s="229"/>
      <c r="G479" s="140"/>
      <c r="H479" s="214"/>
      <c r="I479" s="184"/>
      <c r="J479" s="214"/>
      <c r="K479" s="47" t="s">
        <v>138</v>
      </c>
      <c r="L479" s="47" t="s">
        <v>136</v>
      </c>
      <c r="M479" s="42">
        <v>2.7E-2</v>
      </c>
      <c r="N479" s="42">
        <v>1.17</v>
      </c>
      <c r="O479" s="118">
        <f t="shared" si="14"/>
        <v>3.159E-2</v>
      </c>
      <c r="P479" s="214"/>
      <c r="Q479" s="214"/>
      <c r="R479" s="214"/>
      <c r="S479" s="209"/>
      <c r="T479" s="209"/>
    </row>
    <row r="480" spans="1:20" ht="6" customHeight="1" x14ac:dyDescent="0.2">
      <c r="A480" s="208"/>
      <c r="B480" s="199"/>
      <c r="C480" s="170"/>
      <c r="D480" s="169"/>
      <c r="E480" s="140"/>
      <c r="F480" s="230"/>
      <c r="G480" s="140"/>
      <c r="H480" s="215"/>
      <c r="I480" s="184"/>
      <c r="J480" s="215"/>
      <c r="K480" s="47"/>
      <c r="L480" s="47"/>
      <c r="M480" s="47"/>
      <c r="N480" s="85"/>
      <c r="O480" s="118">
        <f t="shared" si="14"/>
        <v>0</v>
      </c>
      <c r="P480" s="215"/>
      <c r="Q480" s="215"/>
      <c r="R480" s="215"/>
      <c r="S480" s="209"/>
      <c r="T480" s="209"/>
    </row>
    <row r="481" spans="1:20" ht="6" customHeight="1" x14ac:dyDescent="0.2">
      <c r="A481" s="216"/>
      <c r="B481" s="219"/>
      <c r="C481" s="160" t="s">
        <v>275</v>
      </c>
      <c r="D481" s="222"/>
      <c r="E481" s="225"/>
      <c r="F481" s="228">
        <f>H481+J481+R481</f>
        <v>0</v>
      </c>
      <c r="G481" s="231"/>
      <c r="H481" s="213">
        <f>G481*$P$8/1000</f>
        <v>0</v>
      </c>
      <c r="I481" s="210"/>
      <c r="J481" s="213">
        <f>I481*$P$9/1000</f>
        <v>0</v>
      </c>
      <c r="K481" s="12"/>
      <c r="L481" s="23"/>
      <c r="M481" s="12"/>
      <c r="N481" s="23"/>
      <c r="O481" s="118">
        <f t="shared" ref="O481:O512" si="15">M481*N481</f>
        <v>0</v>
      </c>
      <c r="P481" s="213">
        <f>E481*F481</f>
        <v>0</v>
      </c>
      <c r="Q481" s="213">
        <f>SUM(O481:O484)</f>
        <v>0</v>
      </c>
      <c r="R481" s="213">
        <f>Q481*1.02*1.05*$R$14</f>
        <v>0</v>
      </c>
      <c r="S481" s="209">
        <f>F481*$S$17</f>
        <v>0</v>
      </c>
      <c r="T481" s="209">
        <f>E481*S481</f>
        <v>0</v>
      </c>
    </row>
    <row r="482" spans="1:20" ht="6" customHeight="1" x14ac:dyDescent="0.2">
      <c r="A482" s="217"/>
      <c r="B482" s="220"/>
      <c r="C482" s="160"/>
      <c r="D482" s="223"/>
      <c r="E482" s="226"/>
      <c r="F482" s="229"/>
      <c r="G482" s="232"/>
      <c r="H482" s="214"/>
      <c r="I482" s="211"/>
      <c r="J482" s="214"/>
      <c r="K482" s="16"/>
      <c r="L482" s="16"/>
      <c r="M482" s="16"/>
      <c r="N482" s="25"/>
      <c r="O482" s="118">
        <f t="shared" si="15"/>
        <v>0</v>
      </c>
      <c r="P482" s="214"/>
      <c r="Q482" s="214"/>
      <c r="R482" s="214"/>
      <c r="S482" s="209"/>
      <c r="T482" s="209"/>
    </row>
    <row r="483" spans="1:20" ht="6" customHeight="1" x14ac:dyDescent="0.2">
      <c r="A483" s="217"/>
      <c r="B483" s="220"/>
      <c r="C483" s="160"/>
      <c r="D483" s="223"/>
      <c r="E483" s="226"/>
      <c r="F483" s="229"/>
      <c r="G483" s="232"/>
      <c r="H483" s="214"/>
      <c r="I483" s="211"/>
      <c r="J483" s="214"/>
      <c r="K483" s="16"/>
      <c r="L483" s="16"/>
      <c r="M483" s="16"/>
      <c r="N483" s="25"/>
      <c r="O483" s="118">
        <f t="shared" si="15"/>
        <v>0</v>
      </c>
      <c r="P483" s="214"/>
      <c r="Q483" s="214"/>
      <c r="R483" s="214"/>
      <c r="S483" s="209"/>
      <c r="T483" s="209"/>
    </row>
    <row r="484" spans="1:20" ht="6" customHeight="1" x14ac:dyDescent="0.2">
      <c r="A484" s="218"/>
      <c r="B484" s="221"/>
      <c r="C484" s="160"/>
      <c r="D484" s="224"/>
      <c r="E484" s="227"/>
      <c r="F484" s="230"/>
      <c r="G484" s="233"/>
      <c r="H484" s="215"/>
      <c r="I484" s="212"/>
      <c r="J484" s="215"/>
      <c r="K484" s="16"/>
      <c r="L484" s="16"/>
      <c r="M484" s="16"/>
      <c r="N484" s="25"/>
      <c r="O484" s="118">
        <f t="shared" si="15"/>
        <v>0</v>
      </c>
      <c r="P484" s="215"/>
      <c r="Q484" s="215"/>
      <c r="R484" s="215"/>
      <c r="S484" s="209"/>
      <c r="T484" s="209"/>
    </row>
    <row r="485" spans="1:20" ht="5.0999999999999996" customHeight="1" x14ac:dyDescent="0.2">
      <c r="A485" s="208">
        <v>1</v>
      </c>
      <c r="B485" s="187" t="s">
        <v>73</v>
      </c>
      <c r="C485" s="141" t="s">
        <v>186</v>
      </c>
      <c r="D485" s="140" t="s">
        <v>268</v>
      </c>
      <c r="E485" s="153">
        <v>0.26</v>
      </c>
      <c r="F485" s="228">
        <f>H485+J485+R485</f>
        <v>28.977013345000003</v>
      </c>
      <c r="G485" s="146">
        <v>0.7</v>
      </c>
      <c r="H485" s="213">
        <f>G485*$P$8/1000</f>
        <v>1.6991939999999999</v>
      </c>
      <c r="I485" s="150">
        <v>0.28000000000000003</v>
      </c>
      <c r="J485" s="213">
        <f>I485*$P$9/1000</f>
        <v>0.82787320000000009</v>
      </c>
      <c r="K485" s="42" t="s">
        <v>157</v>
      </c>
      <c r="L485" s="42" t="s">
        <v>146</v>
      </c>
      <c r="M485" s="42">
        <v>1.02</v>
      </c>
      <c r="N485" s="103">
        <v>22.5</v>
      </c>
      <c r="O485" s="118">
        <f t="shared" si="15"/>
        <v>22.95</v>
      </c>
      <c r="P485" s="213">
        <f>E485*F485</f>
        <v>7.534023469700001</v>
      </c>
      <c r="Q485" s="213">
        <f>SUM(O485:O488)</f>
        <v>22.95</v>
      </c>
      <c r="R485" s="213">
        <f>Q485*1.02*1.05*$R$14</f>
        <v>26.449946145000002</v>
      </c>
      <c r="S485" s="209">
        <f>F485*$S$17</f>
        <v>34.044077551160179</v>
      </c>
      <c r="T485" s="209">
        <f>E485*S485</f>
        <v>8.8514601633016472</v>
      </c>
    </row>
    <row r="486" spans="1:20" ht="5.0999999999999996" customHeight="1" x14ac:dyDescent="0.2">
      <c r="A486" s="208"/>
      <c r="B486" s="187"/>
      <c r="C486" s="141"/>
      <c r="D486" s="140"/>
      <c r="E486" s="154"/>
      <c r="F486" s="229"/>
      <c r="G486" s="146"/>
      <c r="H486" s="214"/>
      <c r="I486" s="151"/>
      <c r="J486" s="214"/>
      <c r="K486" s="42"/>
      <c r="L486" s="42"/>
      <c r="M486" s="42"/>
      <c r="N486" s="84"/>
      <c r="O486" s="118">
        <f t="shared" si="15"/>
        <v>0</v>
      </c>
      <c r="P486" s="214"/>
      <c r="Q486" s="214"/>
      <c r="R486" s="214"/>
      <c r="S486" s="209"/>
      <c r="T486" s="209"/>
    </row>
    <row r="487" spans="1:20" ht="5.0999999999999996" customHeight="1" x14ac:dyDescent="0.2">
      <c r="A487" s="208"/>
      <c r="B487" s="187"/>
      <c r="C487" s="141"/>
      <c r="D487" s="140"/>
      <c r="E487" s="154"/>
      <c r="F487" s="229"/>
      <c r="G487" s="146"/>
      <c r="H487" s="214"/>
      <c r="I487" s="151"/>
      <c r="J487" s="214"/>
      <c r="K487" s="42"/>
      <c r="L487" s="42"/>
      <c r="M487" s="42"/>
      <c r="N487" s="84"/>
      <c r="O487" s="118">
        <f t="shared" si="15"/>
        <v>0</v>
      </c>
      <c r="P487" s="214"/>
      <c r="Q487" s="214"/>
      <c r="R487" s="214"/>
      <c r="S487" s="209"/>
      <c r="T487" s="209"/>
    </row>
    <row r="488" spans="1:20" ht="5.0999999999999996" customHeight="1" x14ac:dyDescent="0.2">
      <c r="A488" s="208"/>
      <c r="B488" s="187"/>
      <c r="C488" s="141"/>
      <c r="D488" s="140"/>
      <c r="E488" s="155"/>
      <c r="F488" s="230"/>
      <c r="G488" s="146"/>
      <c r="H488" s="215"/>
      <c r="I488" s="152"/>
      <c r="J488" s="215"/>
      <c r="K488" s="42"/>
      <c r="L488" s="42"/>
      <c r="M488" s="42"/>
      <c r="N488" s="84"/>
      <c r="O488" s="118">
        <f t="shared" si="15"/>
        <v>0</v>
      </c>
      <c r="P488" s="215"/>
      <c r="Q488" s="215"/>
      <c r="R488" s="215"/>
      <c r="S488" s="209"/>
      <c r="T488" s="209"/>
    </row>
    <row r="489" spans="1:20" ht="6" customHeight="1" x14ac:dyDescent="0.2">
      <c r="A489" s="208">
        <v>2</v>
      </c>
      <c r="B489" s="187" t="s">
        <v>68</v>
      </c>
      <c r="C489" s="141" t="s">
        <v>265</v>
      </c>
      <c r="D489" s="140" t="s">
        <v>268</v>
      </c>
      <c r="E489" s="153">
        <v>0.76</v>
      </c>
      <c r="F489" s="228">
        <f>H489+J489+R489</f>
        <v>40.763737401</v>
      </c>
      <c r="G489" s="146">
        <v>5.86</v>
      </c>
      <c r="H489" s="213">
        <f>G489*$P$8/1000</f>
        <v>14.224681200000001</v>
      </c>
      <c r="I489" s="150">
        <v>7.14</v>
      </c>
      <c r="J489" s="213">
        <f>I489*$P$9/1000</f>
        <v>21.110766599999998</v>
      </c>
      <c r="K489" s="42" t="s">
        <v>175</v>
      </c>
      <c r="L489" s="42" t="s">
        <v>146</v>
      </c>
      <c r="M489" s="42">
        <v>0.157</v>
      </c>
      <c r="N489" s="95">
        <v>30</v>
      </c>
      <c r="O489" s="118">
        <f t="shared" si="15"/>
        <v>4.71</v>
      </c>
      <c r="P489" s="213">
        <f>E489*F489</f>
        <v>30.980440424760001</v>
      </c>
      <c r="Q489" s="213">
        <f>SUM(O489:O492)</f>
        <v>4.71</v>
      </c>
      <c r="R489" s="213">
        <f>Q489*1.02*1.05*$R$14</f>
        <v>5.4282896010000004</v>
      </c>
      <c r="S489" s="209">
        <f>F489*$S$17</f>
        <v>47.891886607914756</v>
      </c>
      <c r="T489" s="209">
        <f>E489*S489</f>
        <v>36.397833822015215</v>
      </c>
    </row>
    <row r="490" spans="1:20" ht="6" customHeight="1" x14ac:dyDescent="0.2">
      <c r="A490" s="208"/>
      <c r="B490" s="187"/>
      <c r="C490" s="141"/>
      <c r="D490" s="140"/>
      <c r="E490" s="154"/>
      <c r="F490" s="229"/>
      <c r="G490" s="146"/>
      <c r="H490" s="214"/>
      <c r="I490" s="151"/>
      <c r="J490" s="214"/>
      <c r="K490" s="42"/>
      <c r="L490" s="42"/>
      <c r="M490" s="42"/>
      <c r="N490" s="84"/>
      <c r="O490" s="118">
        <f t="shared" si="15"/>
        <v>0</v>
      </c>
      <c r="P490" s="214"/>
      <c r="Q490" s="214"/>
      <c r="R490" s="214"/>
      <c r="S490" s="209"/>
      <c r="T490" s="209"/>
    </row>
    <row r="491" spans="1:20" ht="6" customHeight="1" x14ac:dyDescent="0.2">
      <c r="A491" s="208"/>
      <c r="B491" s="187"/>
      <c r="C491" s="141"/>
      <c r="D491" s="140"/>
      <c r="E491" s="154"/>
      <c r="F491" s="229"/>
      <c r="G491" s="146"/>
      <c r="H491" s="214"/>
      <c r="I491" s="151"/>
      <c r="J491" s="214"/>
      <c r="K491" s="42"/>
      <c r="L491" s="42"/>
      <c r="M491" s="93"/>
      <c r="N491" s="84"/>
      <c r="O491" s="118">
        <f t="shared" si="15"/>
        <v>0</v>
      </c>
      <c r="P491" s="214"/>
      <c r="Q491" s="214"/>
      <c r="R491" s="214"/>
      <c r="S491" s="209"/>
      <c r="T491" s="209"/>
    </row>
    <row r="492" spans="1:20" ht="6" customHeight="1" x14ac:dyDescent="0.2">
      <c r="A492" s="208"/>
      <c r="B492" s="187"/>
      <c r="C492" s="141"/>
      <c r="D492" s="140"/>
      <c r="E492" s="155"/>
      <c r="F492" s="230"/>
      <c r="G492" s="146"/>
      <c r="H492" s="215"/>
      <c r="I492" s="152"/>
      <c r="J492" s="215"/>
      <c r="K492" s="42"/>
      <c r="L492" s="42"/>
      <c r="M492" s="42"/>
      <c r="N492" s="84"/>
      <c r="O492" s="118">
        <f t="shared" si="15"/>
        <v>0</v>
      </c>
      <c r="P492" s="215"/>
      <c r="Q492" s="215"/>
      <c r="R492" s="215"/>
      <c r="S492" s="209"/>
      <c r="T492" s="209"/>
    </row>
    <row r="493" spans="1:20" ht="6" customHeight="1" x14ac:dyDescent="0.2">
      <c r="A493" s="208">
        <v>3</v>
      </c>
      <c r="B493" s="187" t="s">
        <v>61</v>
      </c>
      <c r="C493" s="141" t="s">
        <v>208</v>
      </c>
      <c r="D493" s="200" t="s">
        <v>66</v>
      </c>
      <c r="E493" s="165">
        <v>1</v>
      </c>
      <c r="F493" s="228">
        <f>H493+J493+R493</f>
        <v>23.050062</v>
      </c>
      <c r="G493" s="146"/>
      <c r="H493" s="213">
        <f>G493*$P$8/1000</f>
        <v>0</v>
      </c>
      <c r="I493" s="150"/>
      <c r="J493" s="213">
        <f>I493*$P$9/1000</f>
        <v>0</v>
      </c>
      <c r="K493" s="42" t="s">
        <v>172</v>
      </c>
      <c r="L493" s="84" t="s">
        <v>66</v>
      </c>
      <c r="M493" s="42">
        <v>1</v>
      </c>
      <c r="N493" s="84">
        <v>20</v>
      </c>
      <c r="O493" s="118">
        <f t="shared" si="15"/>
        <v>20</v>
      </c>
      <c r="P493" s="213">
        <f>E493*F493</f>
        <v>23.050062</v>
      </c>
      <c r="Q493" s="213">
        <f>SUM(O493:O496)</f>
        <v>20</v>
      </c>
      <c r="R493" s="213">
        <f>Q493*1.02*1.05*$R$14</f>
        <v>23.050062</v>
      </c>
      <c r="S493" s="209">
        <f>F493*$S$17</f>
        <v>27.080710111294263</v>
      </c>
      <c r="T493" s="209">
        <f>E493*S493</f>
        <v>27.080710111294263</v>
      </c>
    </row>
    <row r="494" spans="1:20" ht="6" customHeight="1" x14ac:dyDescent="0.2">
      <c r="A494" s="208"/>
      <c r="B494" s="187"/>
      <c r="C494" s="141"/>
      <c r="D494" s="201"/>
      <c r="E494" s="166"/>
      <c r="F494" s="229"/>
      <c r="G494" s="146"/>
      <c r="H494" s="214"/>
      <c r="I494" s="151"/>
      <c r="J494" s="214"/>
      <c r="K494" s="42"/>
      <c r="L494" s="96"/>
      <c r="M494" s="93"/>
      <c r="N494" s="84"/>
      <c r="O494" s="118">
        <f t="shared" si="15"/>
        <v>0</v>
      </c>
      <c r="P494" s="214"/>
      <c r="Q494" s="214"/>
      <c r="R494" s="214"/>
      <c r="S494" s="209"/>
      <c r="T494" s="209"/>
    </row>
    <row r="495" spans="1:20" ht="6" customHeight="1" x14ac:dyDescent="0.2">
      <c r="A495" s="208"/>
      <c r="B495" s="187"/>
      <c r="C495" s="141"/>
      <c r="D495" s="201"/>
      <c r="E495" s="166"/>
      <c r="F495" s="229"/>
      <c r="G495" s="146"/>
      <c r="H495" s="214"/>
      <c r="I495" s="151"/>
      <c r="J495" s="214"/>
      <c r="K495" s="42"/>
      <c r="L495" s="96"/>
      <c r="M495" s="93"/>
      <c r="N495" s="84"/>
      <c r="O495" s="118">
        <f t="shared" si="15"/>
        <v>0</v>
      </c>
      <c r="P495" s="214"/>
      <c r="Q495" s="214"/>
      <c r="R495" s="214"/>
      <c r="S495" s="209"/>
      <c r="T495" s="209"/>
    </row>
    <row r="496" spans="1:20" ht="6" customHeight="1" x14ac:dyDescent="0.2">
      <c r="A496" s="208"/>
      <c r="B496" s="187"/>
      <c r="C496" s="141"/>
      <c r="D496" s="202"/>
      <c r="E496" s="167"/>
      <c r="F496" s="230"/>
      <c r="G496" s="146"/>
      <c r="H496" s="215"/>
      <c r="I496" s="152"/>
      <c r="J496" s="215"/>
      <c r="K496" s="42"/>
      <c r="L496" s="42"/>
      <c r="M496" s="42"/>
      <c r="N496" s="84"/>
      <c r="O496" s="118">
        <f t="shared" si="15"/>
        <v>0</v>
      </c>
      <c r="P496" s="215"/>
      <c r="Q496" s="215"/>
      <c r="R496" s="215"/>
      <c r="S496" s="209"/>
      <c r="T496" s="209"/>
    </row>
    <row r="497" spans="1:20" ht="5.0999999999999996" customHeight="1" x14ac:dyDescent="0.2">
      <c r="A497" s="208">
        <v>4</v>
      </c>
      <c r="B497" s="187" t="s">
        <v>61</v>
      </c>
      <c r="C497" s="141" t="s">
        <v>256</v>
      </c>
      <c r="D497" s="200" t="s">
        <v>66</v>
      </c>
      <c r="E497" s="165">
        <v>1</v>
      </c>
      <c r="F497" s="228">
        <f>H497+J497+R497</f>
        <v>22.090026917700005</v>
      </c>
      <c r="G497" s="146"/>
      <c r="H497" s="213">
        <f>G497*$P$8/1000</f>
        <v>0</v>
      </c>
      <c r="I497" s="150"/>
      <c r="J497" s="213">
        <f>I497*$P$9/1000</f>
        <v>0</v>
      </c>
      <c r="K497" s="42" t="s">
        <v>255</v>
      </c>
      <c r="L497" s="84" t="s">
        <v>66</v>
      </c>
      <c r="M497" s="42">
        <v>1</v>
      </c>
      <c r="N497" s="84">
        <v>19.167000000000002</v>
      </c>
      <c r="O497" s="118">
        <f t="shared" si="15"/>
        <v>19.167000000000002</v>
      </c>
      <c r="P497" s="213">
        <f>E497*F497</f>
        <v>22.090026917700005</v>
      </c>
      <c r="Q497" s="213">
        <f>SUM(O497:O500)</f>
        <v>19.167000000000002</v>
      </c>
      <c r="R497" s="213">
        <f>Q497*1.02*1.05*$R$14</f>
        <v>22.090026917700005</v>
      </c>
      <c r="S497" s="209">
        <f>F497*$S$17</f>
        <v>25.952798535158863</v>
      </c>
      <c r="T497" s="209">
        <f>E497*S497</f>
        <v>25.952798535158863</v>
      </c>
    </row>
    <row r="498" spans="1:20" ht="5.0999999999999996" customHeight="1" x14ac:dyDescent="0.2">
      <c r="A498" s="208"/>
      <c r="B498" s="187"/>
      <c r="C498" s="141"/>
      <c r="D498" s="201"/>
      <c r="E498" s="166"/>
      <c r="F498" s="229"/>
      <c r="G498" s="146"/>
      <c r="H498" s="214"/>
      <c r="I498" s="151"/>
      <c r="J498" s="214"/>
      <c r="K498" s="42"/>
      <c r="L498" s="96"/>
      <c r="M498" s="93"/>
      <c r="N498" s="84"/>
      <c r="O498" s="118">
        <f t="shared" si="15"/>
        <v>0</v>
      </c>
      <c r="P498" s="214"/>
      <c r="Q498" s="214"/>
      <c r="R498" s="214"/>
      <c r="S498" s="209"/>
      <c r="T498" s="209"/>
    </row>
    <row r="499" spans="1:20" ht="5.0999999999999996" customHeight="1" x14ac:dyDescent="0.2">
      <c r="A499" s="208"/>
      <c r="B499" s="187"/>
      <c r="C499" s="141"/>
      <c r="D499" s="201"/>
      <c r="E499" s="166"/>
      <c r="F499" s="229"/>
      <c r="G499" s="146"/>
      <c r="H499" s="214"/>
      <c r="I499" s="151"/>
      <c r="J499" s="214"/>
      <c r="K499" s="42"/>
      <c r="L499" s="96"/>
      <c r="M499" s="93"/>
      <c r="N499" s="84"/>
      <c r="O499" s="118">
        <f t="shared" si="15"/>
        <v>0</v>
      </c>
      <c r="P499" s="214"/>
      <c r="Q499" s="214"/>
      <c r="R499" s="214"/>
      <c r="S499" s="209"/>
      <c r="T499" s="209"/>
    </row>
    <row r="500" spans="1:20" ht="5.0999999999999996" customHeight="1" x14ac:dyDescent="0.2">
      <c r="A500" s="208"/>
      <c r="B500" s="187"/>
      <c r="C500" s="141"/>
      <c r="D500" s="202"/>
      <c r="E500" s="167"/>
      <c r="F500" s="230"/>
      <c r="G500" s="146"/>
      <c r="H500" s="215"/>
      <c r="I500" s="152"/>
      <c r="J500" s="215"/>
      <c r="K500" s="42"/>
      <c r="L500" s="42"/>
      <c r="M500" s="42"/>
      <c r="N500" s="84"/>
      <c r="O500" s="118">
        <f t="shared" si="15"/>
        <v>0</v>
      </c>
      <c r="P500" s="215"/>
      <c r="Q500" s="215"/>
      <c r="R500" s="215"/>
      <c r="S500" s="209"/>
      <c r="T500" s="209"/>
    </row>
    <row r="501" spans="1:20" ht="5.0999999999999996" customHeight="1" x14ac:dyDescent="0.2">
      <c r="A501" s="208">
        <v>5</v>
      </c>
      <c r="B501" s="187" t="s">
        <v>61</v>
      </c>
      <c r="C501" s="141" t="s">
        <v>254</v>
      </c>
      <c r="D501" s="200" t="s">
        <v>66</v>
      </c>
      <c r="E501" s="165">
        <v>1</v>
      </c>
      <c r="F501" s="228">
        <f>H501+J501+R501</f>
        <v>27.660074400000003</v>
      </c>
      <c r="G501" s="146"/>
      <c r="H501" s="213">
        <f>G501*$P$8/1000</f>
        <v>0</v>
      </c>
      <c r="I501" s="150"/>
      <c r="J501" s="213">
        <f>I501*$P$9/1000</f>
        <v>0</v>
      </c>
      <c r="K501" s="42" t="s">
        <v>255</v>
      </c>
      <c r="L501" s="84" t="s">
        <v>66</v>
      </c>
      <c r="M501" s="42">
        <v>1</v>
      </c>
      <c r="N501" s="84">
        <v>24</v>
      </c>
      <c r="O501" s="118">
        <f t="shared" si="15"/>
        <v>24</v>
      </c>
      <c r="P501" s="213">
        <f>E501*F501</f>
        <v>27.660074400000003</v>
      </c>
      <c r="Q501" s="213">
        <f>SUM(O501:O504)</f>
        <v>24</v>
      </c>
      <c r="R501" s="213">
        <f>Q501*1.02*1.05*$R$14</f>
        <v>27.660074400000003</v>
      </c>
      <c r="S501" s="209">
        <f>F501*$S$17</f>
        <v>32.496852133553119</v>
      </c>
      <c r="T501" s="209">
        <f>E501*S501</f>
        <v>32.496852133553119</v>
      </c>
    </row>
    <row r="502" spans="1:20" ht="5.0999999999999996" customHeight="1" x14ac:dyDescent="0.2">
      <c r="A502" s="208"/>
      <c r="B502" s="187"/>
      <c r="C502" s="141"/>
      <c r="D502" s="201"/>
      <c r="E502" s="166"/>
      <c r="F502" s="229"/>
      <c r="G502" s="146"/>
      <c r="H502" s="214"/>
      <c r="I502" s="151"/>
      <c r="J502" s="214"/>
      <c r="K502" s="42"/>
      <c r="L502" s="96"/>
      <c r="M502" s="93"/>
      <c r="N502" s="84"/>
      <c r="O502" s="118">
        <f t="shared" si="15"/>
        <v>0</v>
      </c>
      <c r="P502" s="214"/>
      <c r="Q502" s="214"/>
      <c r="R502" s="214"/>
      <c r="S502" s="209"/>
      <c r="T502" s="209"/>
    </row>
    <row r="503" spans="1:20" ht="5.0999999999999996" customHeight="1" x14ac:dyDescent="0.2">
      <c r="A503" s="208"/>
      <c r="B503" s="187"/>
      <c r="C503" s="141"/>
      <c r="D503" s="201"/>
      <c r="E503" s="166"/>
      <c r="F503" s="229"/>
      <c r="G503" s="146"/>
      <c r="H503" s="214"/>
      <c r="I503" s="151"/>
      <c r="J503" s="214"/>
      <c r="K503" s="42"/>
      <c r="L503" s="96"/>
      <c r="M503" s="93"/>
      <c r="N503" s="84"/>
      <c r="O503" s="118">
        <f t="shared" si="15"/>
        <v>0</v>
      </c>
      <c r="P503" s="214"/>
      <c r="Q503" s="214"/>
      <c r="R503" s="214"/>
      <c r="S503" s="209"/>
      <c r="T503" s="209"/>
    </row>
    <row r="504" spans="1:20" ht="5.0999999999999996" customHeight="1" x14ac:dyDescent="0.2">
      <c r="A504" s="208"/>
      <c r="B504" s="187"/>
      <c r="C504" s="141"/>
      <c r="D504" s="202"/>
      <c r="E504" s="167"/>
      <c r="F504" s="230"/>
      <c r="G504" s="146"/>
      <c r="H504" s="215"/>
      <c r="I504" s="152"/>
      <c r="J504" s="215"/>
      <c r="K504" s="42"/>
      <c r="L504" s="42"/>
      <c r="M504" s="42"/>
      <c r="N504" s="84"/>
      <c r="O504" s="118">
        <f t="shared" si="15"/>
        <v>0</v>
      </c>
      <c r="P504" s="215"/>
      <c r="Q504" s="215"/>
      <c r="R504" s="215"/>
      <c r="S504" s="209"/>
      <c r="T504" s="209"/>
    </row>
    <row r="505" spans="1:20" ht="6" customHeight="1" x14ac:dyDescent="0.2">
      <c r="A505" s="208">
        <v>6</v>
      </c>
      <c r="B505" s="187" t="s">
        <v>61</v>
      </c>
      <c r="C505" s="141" t="s">
        <v>209</v>
      </c>
      <c r="D505" s="200" t="s">
        <v>66</v>
      </c>
      <c r="E505" s="165">
        <v>1</v>
      </c>
      <c r="F505" s="228">
        <f>H505+J505+R505</f>
        <v>74.912701499999997</v>
      </c>
      <c r="G505" s="146"/>
      <c r="H505" s="213">
        <f>G505*$P$8/1000</f>
        <v>0</v>
      </c>
      <c r="I505" s="150"/>
      <c r="J505" s="213">
        <f>I505*$P$9/1000</f>
        <v>0</v>
      </c>
      <c r="K505" s="42" t="s">
        <v>173</v>
      </c>
      <c r="L505" s="84" t="s">
        <v>66</v>
      </c>
      <c r="M505" s="42">
        <v>1</v>
      </c>
      <c r="N505" s="84">
        <v>65</v>
      </c>
      <c r="O505" s="118">
        <f t="shared" si="15"/>
        <v>65</v>
      </c>
      <c r="P505" s="213">
        <f>E505*F505</f>
        <v>74.912701499999997</v>
      </c>
      <c r="Q505" s="213">
        <f>SUM(O505:O508)</f>
        <v>65</v>
      </c>
      <c r="R505" s="213">
        <f>Q505*1.02*1.05*$R$14</f>
        <v>74.912701499999997</v>
      </c>
      <c r="S505" s="209">
        <f>F505*$S$17</f>
        <v>88.012307861706347</v>
      </c>
      <c r="T505" s="209">
        <f>E505*S505</f>
        <v>88.012307861706347</v>
      </c>
    </row>
    <row r="506" spans="1:20" ht="6" customHeight="1" x14ac:dyDescent="0.2">
      <c r="A506" s="208"/>
      <c r="B506" s="187"/>
      <c r="C506" s="141"/>
      <c r="D506" s="201"/>
      <c r="E506" s="166"/>
      <c r="F506" s="229"/>
      <c r="G506" s="146"/>
      <c r="H506" s="214"/>
      <c r="I506" s="151"/>
      <c r="J506" s="214"/>
      <c r="K506" s="42"/>
      <c r="L506" s="96"/>
      <c r="M506" s="93"/>
      <c r="N506" s="84"/>
      <c r="O506" s="118">
        <f t="shared" si="15"/>
        <v>0</v>
      </c>
      <c r="P506" s="214"/>
      <c r="Q506" s="214"/>
      <c r="R506" s="214"/>
      <c r="S506" s="209"/>
      <c r="T506" s="209"/>
    </row>
    <row r="507" spans="1:20" ht="6" customHeight="1" x14ac:dyDescent="0.2">
      <c r="A507" s="208"/>
      <c r="B507" s="187"/>
      <c r="C507" s="141"/>
      <c r="D507" s="201"/>
      <c r="E507" s="166"/>
      <c r="F507" s="229"/>
      <c r="G507" s="146"/>
      <c r="H507" s="214"/>
      <c r="I507" s="151"/>
      <c r="J507" s="214"/>
      <c r="K507" s="42"/>
      <c r="L507" s="96"/>
      <c r="M507" s="93"/>
      <c r="N507" s="84"/>
      <c r="O507" s="118">
        <f t="shared" si="15"/>
        <v>0</v>
      </c>
      <c r="P507" s="214"/>
      <c r="Q507" s="214"/>
      <c r="R507" s="214"/>
      <c r="S507" s="209"/>
      <c r="T507" s="209"/>
    </row>
    <row r="508" spans="1:20" ht="6" customHeight="1" x14ac:dyDescent="0.2">
      <c r="A508" s="208"/>
      <c r="B508" s="187"/>
      <c r="C508" s="141"/>
      <c r="D508" s="202"/>
      <c r="E508" s="167"/>
      <c r="F508" s="230"/>
      <c r="G508" s="146"/>
      <c r="H508" s="215"/>
      <c r="I508" s="152"/>
      <c r="J508" s="215"/>
      <c r="K508" s="42"/>
      <c r="L508" s="42"/>
      <c r="M508" s="42"/>
      <c r="N508" s="84"/>
      <c r="O508" s="118">
        <f t="shared" si="15"/>
        <v>0</v>
      </c>
      <c r="P508" s="215"/>
      <c r="Q508" s="215"/>
      <c r="R508" s="215"/>
      <c r="S508" s="209"/>
      <c r="T508" s="209"/>
    </row>
    <row r="509" spans="1:20" ht="5.0999999999999996" customHeight="1" x14ac:dyDescent="0.2">
      <c r="A509" s="208">
        <v>7</v>
      </c>
      <c r="B509" s="187" t="s">
        <v>61</v>
      </c>
      <c r="C509" s="175" t="s">
        <v>145</v>
      </c>
      <c r="D509" s="161" t="s">
        <v>66</v>
      </c>
      <c r="E509" s="165">
        <v>1</v>
      </c>
      <c r="F509" s="228">
        <f>H509+J509+R509</f>
        <v>115.25031000000001</v>
      </c>
      <c r="G509" s="140"/>
      <c r="H509" s="213">
        <f>G509*$P$8/1000</f>
        <v>0</v>
      </c>
      <c r="I509" s="140"/>
      <c r="J509" s="213">
        <f>I509*$P$9/1000</f>
        <v>0</v>
      </c>
      <c r="K509" s="84" t="s">
        <v>147</v>
      </c>
      <c r="L509" s="84" t="s">
        <v>66</v>
      </c>
      <c r="M509" s="84">
        <v>1</v>
      </c>
      <c r="N509" s="84">
        <v>100</v>
      </c>
      <c r="O509" s="118">
        <f t="shared" si="15"/>
        <v>100</v>
      </c>
      <c r="P509" s="213">
        <f>E509*F509</f>
        <v>115.25031000000001</v>
      </c>
      <c r="Q509" s="213">
        <f>SUM(O509:O512)</f>
        <v>100</v>
      </c>
      <c r="R509" s="213">
        <f>Q509*1.02*1.05*$R$14</f>
        <v>115.25031000000001</v>
      </c>
      <c r="S509" s="209">
        <f>F509*$S$17</f>
        <v>135.40355055647132</v>
      </c>
      <c r="T509" s="209">
        <f>E509*S509</f>
        <v>135.40355055647132</v>
      </c>
    </row>
    <row r="510" spans="1:20" ht="5.0999999999999996" customHeight="1" x14ac:dyDescent="0.2">
      <c r="A510" s="208"/>
      <c r="B510" s="187"/>
      <c r="C510" s="176"/>
      <c r="D510" s="162"/>
      <c r="E510" s="166"/>
      <c r="F510" s="229"/>
      <c r="G510" s="140"/>
      <c r="H510" s="214"/>
      <c r="I510" s="140"/>
      <c r="J510" s="214"/>
      <c r="K510" s="42"/>
      <c r="L510" s="42"/>
      <c r="M510" s="42"/>
      <c r="N510" s="43"/>
      <c r="O510" s="118">
        <f t="shared" si="15"/>
        <v>0</v>
      </c>
      <c r="P510" s="214"/>
      <c r="Q510" s="214"/>
      <c r="R510" s="214"/>
      <c r="S510" s="209"/>
      <c r="T510" s="209"/>
    </row>
    <row r="511" spans="1:20" ht="5.0999999999999996" customHeight="1" x14ac:dyDescent="0.2">
      <c r="A511" s="208"/>
      <c r="B511" s="187"/>
      <c r="C511" s="176"/>
      <c r="D511" s="162"/>
      <c r="E511" s="166"/>
      <c r="F511" s="229"/>
      <c r="G511" s="140"/>
      <c r="H511" s="214"/>
      <c r="I511" s="140"/>
      <c r="J511" s="214"/>
      <c r="K511" s="42"/>
      <c r="L511" s="42"/>
      <c r="M511" s="42"/>
      <c r="N511" s="43"/>
      <c r="O511" s="118">
        <f t="shared" si="15"/>
        <v>0</v>
      </c>
      <c r="P511" s="214"/>
      <c r="Q511" s="214"/>
      <c r="R511" s="214"/>
      <c r="S511" s="209"/>
      <c r="T511" s="209"/>
    </row>
    <row r="512" spans="1:20" ht="5.0999999999999996" customHeight="1" x14ac:dyDescent="0.2">
      <c r="A512" s="208"/>
      <c r="B512" s="187"/>
      <c r="C512" s="177"/>
      <c r="D512" s="163"/>
      <c r="E512" s="167"/>
      <c r="F512" s="230"/>
      <c r="G512" s="140"/>
      <c r="H512" s="215"/>
      <c r="I512" s="140"/>
      <c r="J512" s="215"/>
      <c r="K512" s="42"/>
      <c r="L512" s="42"/>
      <c r="M512" s="42"/>
      <c r="N512" s="84"/>
      <c r="O512" s="118">
        <f t="shared" si="15"/>
        <v>0</v>
      </c>
      <c r="P512" s="215"/>
      <c r="Q512" s="215"/>
      <c r="R512" s="215"/>
      <c r="S512" s="209"/>
      <c r="T512" s="209"/>
    </row>
    <row r="513" spans="1:20" ht="5.0999999999999996" customHeight="1" x14ac:dyDescent="0.2">
      <c r="A513" s="208">
        <v>8</v>
      </c>
      <c r="B513" s="187" t="s">
        <v>151</v>
      </c>
      <c r="C513" s="141" t="s">
        <v>187</v>
      </c>
      <c r="D513" s="140" t="s">
        <v>136</v>
      </c>
      <c r="E513" s="142">
        <v>8.6999999999999993</v>
      </c>
      <c r="F513" s="228">
        <f>H513+J513+R513</f>
        <v>0.82015731900000011</v>
      </c>
      <c r="G513" s="146">
        <v>2.7799999999999998E-2</v>
      </c>
      <c r="H513" s="213">
        <f>G513*$P$8/1000</f>
        <v>6.7482275999999994E-2</v>
      </c>
      <c r="I513" s="147">
        <v>1.1999999999999999E-3</v>
      </c>
      <c r="J513" s="213">
        <f>I513*$P$9/1000</f>
        <v>3.5480279999999999E-3</v>
      </c>
      <c r="K513" s="42" t="s">
        <v>184</v>
      </c>
      <c r="L513" s="42" t="s">
        <v>136</v>
      </c>
      <c r="M513" s="42">
        <v>1</v>
      </c>
      <c r="N513" s="103">
        <v>0.65</v>
      </c>
      <c r="O513" s="118">
        <f t="shared" si="14"/>
        <v>0.65</v>
      </c>
      <c r="P513" s="213">
        <f>E513*F513</f>
        <v>7.1353686753000005</v>
      </c>
      <c r="Q513" s="213">
        <f>SUM(O513:O516)</f>
        <v>0.65</v>
      </c>
      <c r="R513" s="213">
        <f>Q513*1.02*1.05*$R$14</f>
        <v>0.74912701500000012</v>
      </c>
      <c r="S513" s="209">
        <f>F513*$S$17</f>
        <v>0.96357409370505365</v>
      </c>
      <c r="T513" s="209">
        <f>E513*S513</f>
        <v>8.3830946152339667</v>
      </c>
    </row>
    <row r="514" spans="1:20" ht="5.0999999999999996" customHeight="1" x14ac:dyDescent="0.2">
      <c r="A514" s="208"/>
      <c r="B514" s="187"/>
      <c r="C514" s="141"/>
      <c r="D514" s="140"/>
      <c r="E514" s="143"/>
      <c r="F514" s="229"/>
      <c r="G514" s="146"/>
      <c r="H514" s="214"/>
      <c r="I514" s="148"/>
      <c r="J514" s="214"/>
      <c r="K514" s="42"/>
      <c r="L514" s="42"/>
      <c r="M514" s="42"/>
      <c r="N514" s="84"/>
      <c r="O514" s="118">
        <f t="shared" si="14"/>
        <v>0</v>
      </c>
      <c r="P514" s="214"/>
      <c r="Q514" s="214"/>
      <c r="R514" s="214"/>
      <c r="S514" s="209"/>
      <c r="T514" s="209"/>
    </row>
    <row r="515" spans="1:20" ht="5.0999999999999996" customHeight="1" x14ac:dyDescent="0.2">
      <c r="A515" s="208"/>
      <c r="B515" s="187"/>
      <c r="C515" s="141"/>
      <c r="D515" s="140"/>
      <c r="E515" s="143"/>
      <c r="F515" s="229"/>
      <c r="G515" s="146"/>
      <c r="H515" s="214"/>
      <c r="I515" s="148"/>
      <c r="J515" s="214"/>
      <c r="K515" s="42"/>
      <c r="L515" s="42"/>
      <c r="M515" s="93"/>
      <c r="N515" s="84"/>
      <c r="O515" s="118">
        <f t="shared" si="14"/>
        <v>0</v>
      </c>
      <c r="P515" s="214"/>
      <c r="Q515" s="214"/>
      <c r="R515" s="214"/>
      <c r="S515" s="209"/>
      <c r="T515" s="209"/>
    </row>
    <row r="516" spans="1:20" ht="5.0999999999999996" customHeight="1" x14ac:dyDescent="0.2">
      <c r="A516" s="208"/>
      <c r="B516" s="187"/>
      <c r="C516" s="141"/>
      <c r="D516" s="140"/>
      <c r="E516" s="144"/>
      <c r="F516" s="230"/>
      <c r="G516" s="146"/>
      <c r="H516" s="215"/>
      <c r="I516" s="149"/>
      <c r="J516" s="215"/>
      <c r="K516" s="42"/>
      <c r="L516" s="42"/>
      <c r="M516" s="42"/>
      <c r="N516" s="84"/>
      <c r="O516" s="118">
        <f t="shared" si="14"/>
        <v>0</v>
      </c>
      <c r="P516" s="215"/>
      <c r="Q516" s="215"/>
      <c r="R516" s="215"/>
      <c r="S516" s="209"/>
      <c r="T516" s="209"/>
    </row>
    <row r="517" spans="1:20" ht="5.0999999999999996" customHeight="1" x14ac:dyDescent="0.2">
      <c r="A517" s="208">
        <v>9</v>
      </c>
      <c r="B517" s="187" t="s">
        <v>61</v>
      </c>
      <c r="C517" s="141" t="s">
        <v>158</v>
      </c>
      <c r="D517" s="140" t="s">
        <v>136</v>
      </c>
      <c r="E517" s="142">
        <v>18.5</v>
      </c>
      <c r="F517" s="228">
        <f>H517+J517+R517</f>
        <v>0.74912701500000012</v>
      </c>
      <c r="G517" s="146"/>
      <c r="H517" s="213">
        <f>G517*$P$8/1000</f>
        <v>0</v>
      </c>
      <c r="I517" s="147"/>
      <c r="J517" s="213">
        <f>I517*$P$9/1000</f>
        <v>0</v>
      </c>
      <c r="K517" s="42" t="s">
        <v>176</v>
      </c>
      <c r="L517" s="42" t="s">
        <v>136</v>
      </c>
      <c r="M517" s="42">
        <v>1</v>
      </c>
      <c r="N517" s="84">
        <v>0.65</v>
      </c>
      <c r="O517" s="118">
        <f t="shared" si="11"/>
        <v>0.65</v>
      </c>
      <c r="P517" s="213">
        <f>E517*F517</f>
        <v>13.858849777500001</v>
      </c>
      <c r="Q517" s="213">
        <f>SUM(O517:O520)</f>
        <v>0.65</v>
      </c>
      <c r="R517" s="213">
        <f>Q517*1.02*1.05*$R$14</f>
        <v>0.74912701500000012</v>
      </c>
      <c r="S517" s="209">
        <f>F517*$S$17</f>
        <v>0.88012307861706363</v>
      </c>
      <c r="T517" s="209">
        <f>E517*S517</f>
        <v>16.282276954415678</v>
      </c>
    </row>
    <row r="518" spans="1:20" ht="5.0999999999999996" customHeight="1" x14ac:dyDescent="0.2">
      <c r="A518" s="208"/>
      <c r="B518" s="187"/>
      <c r="C518" s="141"/>
      <c r="D518" s="140"/>
      <c r="E518" s="143"/>
      <c r="F518" s="229"/>
      <c r="G518" s="146"/>
      <c r="H518" s="214"/>
      <c r="I518" s="148"/>
      <c r="J518" s="214"/>
      <c r="K518" s="42"/>
      <c r="L518" s="42"/>
      <c r="M518" s="42"/>
      <c r="N518" s="84"/>
      <c r="O518" s="118">
        <f t="shared" si="11"/>
        <v>0</v>
      </c>
      <c r="P518" s="214"/>
      <c r="Q518" s="214"/>
      <c r="R518" s="214"/>
      <c r="S518" s="209"/>
      <c r="T518" s="209"/>
    </row>
    <row r="519" spans="1:20" ht="5.0999999999999996" customHeight="1" x14ac:dyDescent="0.2">
      <c r="A519" s="208"/>
      <c r="B519" s="187"/>
      <c r="C519" s="141"/>
      <c r="D519" s="140"/>
      <c r="E519" s="143"/>
      <c r="F519" s="229"/>
      <c r="G519" s="146"/>
      <c r="H519" s="214"/>
      <c r="I519" s="148"/>
      <c r="J519" s="214"/>
      <c r="K519" s="42"/>
      <c r="L519" s="42"/>
      <c r="M519" s="93"/>
      <c r="N519" s="84"/>
      <c r="O519" s="118">
        <f t="shared" si="11"/>
        <v>0</v>
      </c>
      <c r="P519" s="214"/>
      <c r="Q519" s="214"/>
      <c r="R519" s="214"/>
      <c r="S519" s="209"/>
      <c r="T519" s="209"/>
    </row>
    <row r="520" spans="1:20" ht="5.0999999999999996" customHeight="1" x14ac:dyDescent="0.2">
      <c r="A520" s="208"/>
      <c r="B520" s="187"/>
      <c r="C520" s="141"/>
      <c r="D520" s="140"/>
      <c r="E520" s="144"/>
      <c r="F520" s="230"/>
      <c r="G520" s="146"/>
      <c r="H520" s="215"/>
      <c r="I520" s="149"/>
      <c r="J520" s="215"/>
      <c r="K520" s="42"/>
      <c r="L520" s="42"/>
      <c r="M520" s="42"/>
      <c r="N520" s="84"/>
      <c r="O520" s="118">
        <f t="shared" si="11"/>
        <v>0</v>
      </c>
      <c r="P520" s="215"/>
      <c r="Q520" s="215"/>
      <c r="R520" s="215"/>
      <c r="S520" s="209"/>
      <c r="T520" s="209"/>
    </row>
    <row r="521" spans="1:20" ht="6" customHeight="1" x14ac:dyDescent="0.2">
      <c r="A521" s="208">
        <v>10</v>
      </c>
      <c r="B521" s="199" t="s">
        <v>72</v>
      </c>
      <c r="C521" s="170" t="s">
        <v>228</v>
      </c>
      <c r="D521" s="169" t="s">
        <v>272</v>
      </c>
      <c r="E521" s="140">
        <v>6.7</v>
      </c>
      <c r="F521" s="228">
        <f>H521+J521+R521</f>
        <v>0.97408847760000006</v>
      </c>
      <c r="G521" s="140">
        <v>0.19500000000000001</v>
      </c>
      <c r="H521" s="213">
        <f>G521*$P$8/1000</f>
        <v>0.47334690000000001</v>
      </c>
      <c r="I521" s="140">
        <v>1.4999999999999999E-2</v>
      </c>
      <c r="J521" s="213">
        <f>I521*$P$9/1000</f>
        <v>4.4350349999999997E-2</v>
      </c>
      <c r="K521" s="47" t="s">
        <v>137</v>
      </c>
      <c r="L521" s="47" t="s">
        <v>136</v>
      </c>
      <c r="M521" s="42">
        <v>2.4</v>
      </c>
      <c r="N521" s="42">
        <v>0.16500000000000001</v>
      </c>
      <c r="O521" s="118">
        <f t="shared" si="11"/>
        <v>0.39600000000000002</v>
      </c>
      <c r="P521" s="213">
        <f>E521*F521</f>
        <v>6.5263927999200009</v>
      </c>
      <c r="Q521" s="213">
        <f>SUM(O521:O524)</f>
        <v>0.39600000000000002</v>
      </c>
      <c r="R521" s="213">
        <f>Q521*1.02*1.05*$R$14</f>
        <v>0.4563912276</v>
      </c>
      <c r="S521" s="209">
        <f>F521*$S$17</f>
        <v>1.1444224178068396</v>
      </c>
      <c r="T521" s="209">
        <f>E521*S521</f>
        <v>7.667630199305826</v>
      </c>
    </row>
    <row r="522" spans="1:20" ht="6" customHeight="1" x14ac:dyDescent="0.2">
      <c r="A522" s="208"/>
      <c r="B522" s="199"/>
      <c r="C522" s="170"/>
      <c r="D522" s="169"/>
      <c r="E522" s="140"/>
      <c r="F522" s="229"/>
      <c r="G522" s="140"/>
      <c r="H522" s="214"/>
      <c r="I522" s="140"/>
      <c r="J522" s="214"/>
      <c r="K522" s="47"/>
      <c r="L522" s="47"/>
      <c r="M522" s="42"/>
      <c r="N522" s="42"/>
      <c r="O522" s="118">
        <f t="shared" si="11"/>
        <v>0</v>
      </c>
      <c r="P522" s="214"/>
      <c r="Q522" s="214"/>
      <c r="R522" s="214"/>
      <c r="S522" s="209"/>
      <c r="T522" s="209"/>
    </row>
    <row r="523" spans="1:20" ht="6" customHeight="1" x14ac:dyDescent="0.2">
      <c r="A523" s="208"/>
      <c r="B523" s="199"/>
      <c r="C523" s="170"/>
      <c r="D523" s="169"/>
      <c r="E523" s="140"/>
      <c r="F523" s="229"/>
      <c r="G523" s="140"/>
      <c r="H523" s="214"/>
      <c r="I523" s="140"/>
      <c r="J523" s="214"/>
      <c r="K523" s="47"/>
      <c r="L523" s="47"/>
      <c r="M523" s="42"/>
      <c r="N523" s="42"/>
      <c r="O523" s="118">
        <f t="shared" si="11"/>
        <v>0</v>
      </c>
      <c r="P523" s="214"/>
      <c r="Q523" s="214"/>
      <c r="R523" s="214"/>
      <c r="S523" s="209"/>
      <c r="T523" s="209"/>
    </row>
    <row r="524" spans="1:20" ht="6" customHeight="1" x14ac:dyDescent="0.2">
      <c r="A524" s="208"/>
      <c r="B524" s="199"/>
      <c r="C524" s="170"/>
      <c r="D524" s="169"/>
      <c r="E524" s="140"/>
      <c r="F524" s="230"/>
      <c r="G524" s="140"/>
      <c r="H524" s="215"/>
      <c r="I524" s="140"/>
      <c r="J524" s="215"/>
      <c r="K524" s="47"/>
      <c r="L524" s="47"/>
      <c r="M524" s="47"/>
      <c r="N524" s="85"/>
      <c r="O524" s="118">
        <f t="shared" si="11"/>
        <v>0</v>
      </c>
      <c r="P524" s="215"/>
      <c r="Q524" s="215"/>
      <c r="R524" s="215"/>
      <c r="S524" s="209"/>
      <c r="T524" s="209"/>
    </row>
    <row r="525" spans="1:20" ht="6" customHeight="1" x14ac:dyDescent="0.2">
      <c r="A525" s="216"/>
      <c r="B525" s="219"/>
      <c r="C525" s="160" t="s">
        <v>358</v>
      </c>
      <c r="D525" s="222"/>
      <c r="E525" s="225"/>
      <c r="F525" s="228">
        <f>H525+J525+R525</f>
        <v>0</v>
      </c>
      <c r="G525" s="231"/>
      <c r="H525" s="213">
        <f>G525*$P$8/1000</f>
        <v>0</v>
      </c>
      <c r="I525" s="210"/>
      <c r="J525" s="213">
        <f>I525*$P$9/1000</f>
        <v>0</v>
      </c>
      <c r="K525" s="12"/>
      <c r="L525" s="23"/>
      <c r="M525" s="12"/>
      <c r="N525" s="23"/>
      <c r="O525" s="118">
        <f t="shared" ref="O525:O556" si="16">M525*N525</f>
        <v>0</v>
      </c>
      <c r="P525" s="213">
        <f>E525*F525</f>
        <v>0</v>
      </c>
      <c r="Q525" s="213">
        <f>SUM(O525:O528)</f>
        <v>0</v>
      </c>
      <c r="R525" s="213">
        <f>Q525*1.02*1.05*$R$14</f>
        <v>0</v>
      </c>
      <c r="S525" s="209">
        <f>F525*$S$17</f>
        <v>0</v>
      </c>
      <c r="T525" s="209">
        <f>E525*S525</f>
        <v>0</v>
      </c>
    </row>
    <row r="526" spans="1:20" ht="6" customHeight="1" x14ac:dyDescent="0.2">
      <c r="A526" s="217"/>
      <c r="B526" s="220"/>
      <c r="C526" s="160"/>
      <c r="D526" s="223"/>
      <c r="E526" s="226"/>
      <c r="F526" s="229"/>
      <c r="G526" s="232"/>
      <c r="H526" s="214"/>
      <c r="I526" s="211"/>
      <c r="J526" s="214"/>
      <c r="K526" s="16"/>
      <c r="L526" s="16"/>
      <c r="M526" s="16"/>
      <c r="N526" s="25"/>
      <c r="O526" s="118">
        <f t="shared" si="16"/>
        <v>0</v>
      </c>
      <c r="P526" s="214"/>
      <c r="Q526" s="214"/>
      <c r="R526" s="214"/>
      <c r="S526" s="209"/>
      <c r="T526" s="209"/>
    </row>
    <row r="527" spans="1:20" ht="6" customHeight="1" x14ac:dyDescent="0.2">
      <c r="A527" s="217"/>
      <c r="B527" s="220"/>
      <c r="C527" s="160"/>
      <c r="D527" s="223"/>
      <c r="E527" s="226"/>
      <c r="F527" s="229"/>
      <c r="G527" s="232"/>
      <c r="H527" s="214"/>
      <c r="I527" s="211"/>
      <c r="J527" s="214"/>
      <c r="K527" s="16"/>
      <c r="L527" s="16"/>
      <c r="M527" s="16"/>
      <c r="N527" s="25"/>
      <c r="O527" s="118">
        <f t="shared" si="16"/>
        <v>0</v>
      </c>
      <c r="P527" s="214"/>
      <c r="Q527" s="214"/>
      <c r="R527" s="214"/>
      <c r="S527" s="209"/>
      <c r="T527" s="209"/>
    </row>
    <row r="528" spans="1:20" ht="6" customHeight="1" x14ac:dyDescent="0.2">
      <c r="A528" s="218"/>
      <c r="B528" s="221"/>
      <c r="C528" s="160"/>
      <c r="D528" s="224"/>
      <c r="E528" s="227"/>
      <c r="F528" s="230"/>
      <c r="G528" s="233"/>
      <c r="H528" s="215"/>
      <c r="I528" s="212"/>
      <c r="J528" s="215"/>
      <c r="K528" s="16"/>
      <c r="L528" s="16"/>
      <c r="M528" s="16"/>
      <c r="N528" s="25"/>
      <c r="O528" s="118">
        <f t="shared" si="16"/>
        <v>0</v>
      </c>
      <c r="P528" s="215"/>
      <c r="Q528" s="215"/>
      <c r="R528" s="215"/>
      <c r="S528" s="209"/>
      <c r="T528" s="209"/>
    </row>
    <row r="529" spans="1:20" ht="9" customHeight="1" x14ac:dyDescent="0.2">
      <c r="A529" s="208">
        <v>1</v>
      </c>
      <c r="B529" s="199" t="s">
        <v>163</v>
      </c>
      <c r="C529" s="170" t="s">
        <v>276</v>
      </c>
      <c r="D529" s="169" t="s">
        <v>273</v>
      </c>
      <c r="E529" s="171">
        <v>2</v>
      </c>
      <c r="F529" s="228">
        <f>H529+J529+R529</f>
        <v>2.2490982500000003</v>
      </c>
      <c r="G529" s="140">
        <v>0.19</v>
      </c>
      <c r="H529" s="213">
        <f>G529*$P$8/1000</f>
        <v>0.4612098</v>
      </c>
      <c r="I529" s="140">
        <v>0.02</v>
      </c>
      <c r="J529" s="213">
        <f>I529*$P$9/1000</f>
        <v>5.91338E-2</v>
      </c>
      <c r="K529" s="50" t="s">
        <v>144</v>
      </c>
      <c r="L529" s="50" t="s">
        <v>171</v>
      </c>
      <c r="M529" s="42">
        <v>1</v>
      </c>
      <c r="N529" s="84">
        <v>1.5</v>
      </c>
      <c r="O529" s="118">
        <f t="shared" si="16"/>
        <v>1.5</v>
      </c>
      <c r="P529" s="213">
        <f>E529*F529</f>
        <v>4.4981965000000006</v>
      </c>
      <c r="Q529" s="213">
        <f>SUM(O529:O532)</f>
        <v>1.5</v>
      </c>
      <c r="R529" s="213">
        <f>Q529*1.02*1.05*$R$14</f>
        <v>1.7287546500000002</v>
      </c>
      <c r="S529" s="209">
        <f>F529*$S$17</f>
        <v>2.642386719830482</v>
      </c>
      <c r="T529" s="209">
        <f>E529*S529</f>
        <v>5.284773439660964</v>
      </c>
    </row>
    <row r="530" spans="1:20" ht="9" customHeight="1" x14ac:dyDescent="0.2">
      <c r="A530" s="208"/>
      <c r="B530" s="199"/>
      <c r="C530" s="170"/>
      <c r="D530" s="169"/>
      <c r="E530" s="171"/>
      <c r="F530" s="229"/>
      <c r="G530" s="140"/>
      <c r="H530" s="214"/>
      <c r="I530" s="140"/>
      <c r="J530" s="214"/>
      <c r="K530" s="42"/>
      <c r="L530" s="42"/>
      <c r="M530" s="42"/>
      <c r="N530" s="84"/>
      <c r="O530" s="118">
        <f t="shared" si="16"/>
        <v>0</v>
      </c>
      <c r="P530" s="214"/>
      <c r="Q530" s="214"/>
      <c r="R530" s="214"/>
      <c r="S530" s="209"/>
      <c r="T530" s="209"/>
    </row>
    <row r="531" spans="1:20" ht="9" customHeight="1" x14ac:dyDescent="0.2">
      <c r="A531" s="208"/>
      <c r="B531" s="199"/>
      <c r="C531" s="170"/>
      <c r="D531" s="169"/>
      <c r="E531" s="171"/>
      <c r="F531" s="229"/>
      <c r="G531" s="140"/>
      <c r="H531" s="214"/>
      <c r="I531" s="140"/>
      <c r="J531" s="214"/>
      <c r="K531" s="42"/>
      <c r="L531" s="42"/>
      <c r="M531" s="44"/>
      <c r="N531" s="84"/>
      <c r="O531" s="118">
        <f t="shared" si="16"/>
        <v>0</v>
      </c>
      <c r="P531" s="214"/>
      <c r="Q531" s="214"/>
      <c r="R531" s="214"/>
      <c r="S531" s="209"/>
      <c r="T531" s="209"/>
    </row>
    <row r="532" spans="1:20" ht="9" customHeight="1" x14ac:dyDescent="0.2">
      <c r="A532" s="208"/>
      <c r="B532" s="199"/>
      <c r="C532" s="170"/>
      <c r="D532" s="169"/>
      <c r="E532" s="171"/>
      <c r="F532" s="230"/>
      <c r="G532" s="140"/>
      <c r="H532" s="215"/>
      <c r="I532" s="140"/>
      <c r="J532" s="215"/>
      <c r="K532" s="42"/>
      <c r="L532" s="42"/>
      <c r="M532" s="42"/>
      <c r="N532" s="84"/>
      <c r="O532" s="118">
        <f t="shared" si="16"/>
        <v>0</v>
      </c>
      <c r="P532" s="215"/>
      <c r="Q532" s="215"/>
      <c r="R532" s="215"/>
      <c r="S532" s="209"/>
      <c r="T532" s="209"/>
    </row>
    <row r="533" spans="1:20" ht="12" customHeight="1" x14ac:dyDescent="0.2">
      <c r="A533" s="208">
        <v>2</v>
      </c>
      <c r="B533" s="206" t="s">
        <v>65</v>
      </c>
      <c r="C533" s="168" t="s">
        <v>326</v>
      </c>
      <c r="D533" s="194" t="s">
        <v>325</v>
      </c>
      <c r="E533" s="171">
        <v>0.8</v>
      </c>
      <c r="F533" s="228">
        <f>H533+J533+R533</f>
        <v>0.93888143600000007</v>
      </c>
      <c r="G533" s="140">
        <v>0.06</v>
      </c>
      <c r="H533" s="213">
        <f>G533*$P$8/1000</f>
        <v>0.14564519999999997</v>
      </c>
      <c r="I533" s="140">
        <v>0.05</v>
      </c>
      <c r="J533" s="213">
        <f>I533*$P$9/1000</f>
        <v>0.14783450000000001</v>
      </c>
      <c r="K533" s="50" t="s">
        <v>307</v>
      </c>
      <c r="L533" s="50" t="s">
        <v>306</v>
      </c>
      <c r="M533" s="42">
        <v>1</v>
      </c>
      <c r="N533" s="84">
        <v>0.56000000000000005</v>
      </c>
      <c r="O533" s="118">
        <f t="shared" si="16"/>
        <v>0.56000000000000005</v>
      </c>
      <c r="P533" s="213">
        <f>E533*F533</f>
        <v>0.75110514880000012</v>
      </c>
      <c r="Q533" s="213">
        <f>SUM(O533:O536)</f>
        <v>0.56000000000000005</v>
      </c>
      <c r="R533" s="213">
        <f>Q533*1.02*1.05*$R$14</f>
        <v>0.64540173600000006</v>
      </c>
      <c r="S533" s="209">
        <f>F533*$S$17</f>
        <v>1.1030588983748364</v>
      </c>
      <c r="T533" s="209">
        <f>E533*S533</f>
        <v>0.88244711869986914</v>
      </c>
    </row>
    <row r="534" spans="1:20" ht="12" customHeight="1" x14ac:dyDescent="0.2">
      <c r="A534" s="208"/>
      <c r="B534" s="206"/>
      <c r="C534" s="168"/>
      <c r="D534" s="194"/>
      <c r="E534" s="171"/>
      <c r="F534" s="229"/>
      <c r="G534" s="140"/>
      <c r="H534" s="214"/>
      <c r="I534" s="140"/>
      <c r="J534" s="214"/>
      <c r="K534" s="42"/>
      <c r="L534" s="42"/>
      <c r="M534" s="42"/>
      <c r="N534" s="84"/>
      <c r="O534" s="118">
        <f t="shared" si="16"/>
        <v>0</v>
      </c>
      <c r="P534" s="214"/>
      <c r="Q534" s="214"/>
      <c r="R534" s="214"/>
      <c r="S534" s="209"/>
      <c r="T534" s="209"/>
    </row>
    <row r="535" spans="1:20" ht="12" customHeight="1" x14ac:dyDescent="0.2">
      <c r="A535" s="208"/>
      <c r="B535" s="206"/>
      <c r="C535" s="168"/>
      <c r="D535" s="194"/>
      <c r="E535" s="171"/>
      <c r="F535" s="229"/>
      <c r="G535" s="140"/>
      <c r="H535" s="214"/>
      <c r="I535" s="140"/>
      <c r="J535" s="214"/>
      <c r="K535" s="42"/>
      <c r="L535" s="42"/>
      <c r="M535" s="44"/>
      <c r="N535" s="84"/>
      <c r="O535" s="118">
        <f t="shared" si="16"/>
        <v>0</v>
      </c>
      <c r="P535" s="214"/>
      <c r="Q535" s="214"/>
      <c r="R535" s="214"/>
      <c r="S535" s="209"/>
      <c r="T535" s="209"/>
    </row>
    <row r="536" spans="1:20" ht="12" customHeight="1" x14ac:dyDescent="0.2">
      <c r="A536" s="208"/>
      <c r="B536" s="206"/>
      <c r="C536" s="168"/>
      <c r="D536" s="194"/>
      <c r="E536" s="171"/>
      <c r="F536" s="230"/>
      <c r="G536" s="140"/>
      <c r="H536" s="215"/>
      <c r="I536" s="140"/>
      <c r="J536" s="215"/>
      <c r="K536" s="42"/>
      <c r="L536" s="42"/>
      <c r="M536" s="42"/>
      <c r="N536" s="84"/>
      <c r="O536" s="118">
        <f t="shared" si="16"/>
        <v>0</v>
      </c>
      <c r="P536" s="215"/>
      <c r="Q536" s="215"/>
      <c r="R536" s="215"/>
      <c r="S536" s="209"/>
      <c r="T536" s="209"/>
    </row>
    <row r="537" spans="1:20" ht="5.0999999999999996" customHeight="1" x14ac:dyDescent="0.2">
      <c r="A537" s="208">
        <v>3</v>
      </c>
      <c r="B537" s="200" t="s">
        <v>282</v>
      </c>
      <c r="C537" s="175" t="s">
        <v>283</v>
      </c>
      <c r="D537" s="140" t="s">
        <v>66</v>
      </c>
      <c r="E537" s="198">
        <v>1</v>
      </c>
      <c r="F537" s="228">
        <f>H537+J537+R537</f>
        <v>28.602634500000008</v>
      </c>
      <c r="G537" s="153">
        <v>0.79</v>
      </c>
      <c r="H537" s="213">
        <f>G537*$P$8/1000</f>
        <v>1.9176618000000001</v>
      </c>
      <c r="I537" s="145">
        <v>0.06</v>
      </c>
      <c r="J537" s="213">
        <f>I537*$P$9/1000</f>
        <v>0.17740139999999999</v>
      </c>
      <c r="K537" s="90" t="s">
        <v>150</v>
      </c>
      <c r="L537" s="42" t="s">
        <v>66</v>
      </c>
      <c r="M537" s="42">
        <v>1</v>
      </c>
      <c r="N537" s="92">
        <v>23</v>
      </c>
      <c r="O537" s="118">
        <f t="shared" si="16"/>
        <v>23</v>
      </c>
      <c r="P537" s="213">
        <f>E537*F537</f>
        <v>28.602634500000008</v>
      </c>
      <c r="Q537" s="213">
        <f>SUM(O537:O540)</f>
        <v>23</v>
      </c>
      <c r="R537" s="213">
        <f>Q537*1.02*1.05*$R$14</f>
        <v>26.507571300000006</v>
      </c>
      <c r="S537" s="209">
        <f>F537*$S$17</f>
        <v>33.604232965351862</v>
      </c>
      <c r="T537" s="209">
        <f>E537*S537</f>
        <v>33.604232965351862</v>
      </c>
    </row>
    <row r="538" spans="1:20" ht="5.0999999999999996" customHeight="1" x14ac:dyDescent="0.2">
      <c r="A538" s="208"/>
      <c r="B538" s="201"/>
      <c r="C538" s="176"/>
      <c r="D538" s="140"/>
      <c r="E538" s="198"/>
      <c r="F538" s="229"/>
      <c r="G538" s="154"/>
      <c r="H538" s="214"/>
      <c r="I538" s="145"/>
      <c r="J538" s="214"/>
      <c r="K538" s="90"/>
      <c r="L538" s="90"/>
      <c r="M538" s="90"/>
      <c r="N538" s="92"/>
      <c r="O538" s="118">
        <f t="shared" si="16"/>
        <v>0</v>
      </c>
      <c r="P538" s="214"/>
      <c r="Q538" s="214"/>
      <c r="R538" s="214"/>
      <c r="S538" s="209"/>
      <c r="T538" s="209"/>
    </row>
    <row r="539" spans="1:20" ht="5.0999999999999996" customHeight="1" x14ac:dyDescent="0.2">
      <c r="A539" s="208"/>
      <c r="B539" s="201"/>
      <c r="C539" s="176"/>
      <c r="D539" s="140"/>
      <c r="E539" s="198"/>
      <c r="F539" s="229"/>
      <c r="G539" s="154"/>
      <c r="H539" s="214"/>
      <c r="I539" s="145"/>
      <c r="J539" s="214"/>
      <c r="K539" s="90"/>
      <c r="L539" s="90"/>
      <c r="M539" s="90"/>
      <c r="N539" s="92"/>
      <c r="O539" s="118">
        <f t="shared" si="16"/>
        <v>0</v>
      </c>
      <c r="P539" s="214"/>
      <c r="Q539" s="214"/>
      <c r="R539" s="214"/>
      <c r="S539" s="209"/>
      <c r="T539" s="209"/>
    </row>
    <row r="540" spans="1:20" ht="5.0999999999999996" customHeight="1" x14ac:dyDescent="0.2">
      <c r="A540" s="208"/>
      <c r="B540" s="202"/>
      <c r="C540" s="177"/>
      <c r="D540" s="140"/>
      <c r="E540" s="198"/>
      <c r="F540" s="230"/>
      <c r="G540" s="155"/>
      <c r="H540" s="215"/>
      <c r="I540" s="145"/>
      <c r="J540" s="215"/>
      <c r="K540" s="90"/>
      <c r="L540" s="90"/>
      <c r="M540" s="90"/>
      <c r="N540" s="92"/>
      <c r="O540" s="118">
        <f t="shared" si="16"/>
        <v>0</v>
      </c>
      <c r="P540" s="215"/>
      <c r="Q540" s="215"/>
      <c r="R540" s="215"/>
      <c r="S540" s="209"/>
      <c r="T540" s="209"/>
    </row>
    <row r="541" spans="1:20" ht="6" customHeight="1" x14ac:dyDescent="0.2">
      <c r="A541" s="208">
        <v>4</v>
      </c>
      <c r="B541" s="199" t="s">
        <v>284</v>
      </c>
      <c r="C541" s="170" t="s">
        <v>285</v>
      </c>
      <c r="D541" s="140" t="s">
        <v>66</v>
      </c>
      <c r="E541" s="140">
        <v>1</v>
      </c>
      <c r="F541" s="228">
        <f>H541+J541+R541</f>
        <v>12.572562600000001</v>
      </c>
      <c r="G541" s="140">
        <v>0.39500000000000002</v>
      </c>
      <c r="H541" s="213">
        <f>G541*$P$8/1000</f>
        <v>0.95883090000000004</v>
      </c>
      <c r="I541" s="140">
        <v>0.03</v>
      </c>
      <c r="J541" s="213">
        <f>I541*$P$9/1000</f>
        <v>8.8700699999999993E-2</v>
      </c>
      <c r="K541" s="47" t="s">
        <v>281</v>
      </c>
      <c r="L541" s="42" t="s">
        <v>66</v>
      </c>
      <c r="M541" s="42">
        <v>1</v>
      </c>
      <c r="N541" s="42">
        <v>10</v>
      </c>
      <c r="O541" s="118">
        <f t="shared" si="16"/>
        <v>10</v>
      </c>
      <c r="P541" s="213">
        <f>E541*F541</f>
        <v>12.572562600000001</v>
      </c>
      <c r="Q541" s="213">
        <f>SUM(O541:O544)</f>
        <v>10</v>
      </c>
      <c r="R541" s="213">
        <f>Q541*1.02*1.05*$R$14</f>
        <v>11.525031</v>
      </c>
      <c r="S541" s="209">
        <f>F541*$S$17</f>
        <v>14.771063224328859</v>
      </c>
      <c r="T541" s="209">
        <f>E541*S541</f>
        <v>14.771063224328859</v>
      </c>
    </row>
    <row r="542" spans="1:20" ht="6" customHeight="1" x14ac:dyDescent="0.2">
      <c r="A542" s="208"/>
      <c r="B542" s="199"/>
      <c r="C542" s="170"/>
      <c r="D542" s="140"/>
      <c r="E542" s="140"/>
      <c r="F542" s="229"/>
      <c r="G542" s="140"/>
      <c r="H542" s="214"/>
      <c r="I542" s="140"/>
      <c r="J542" s="214"/>
      <c r="K542" s="47"/>
      <c r="L542" s="47"/>
      <c r="M542" s="42"/>
      <c r="N542" s="42"/>
      <c r="O542" s="118">
        <f t="shared" si="16"/>
        <v>0</v>
      </c>
      <c r="P542" s="214"/>
      <c r="Q542" s="214"/>
      <c r="R542" s="214"/>
      <c r="S542" s="209"/>
      <c r="T542" s="209"/>
    </row>
    <row r="543" spans="1:20" ht="6" customHeight="1" x14ac:dyDescent="0.2">
      <c r="A543" s="208"/>
      <c r="B543" s="199"/>
      <c r="C543" s="170"/>
      <c r="D543" s="140"/>
      <c r="E543" s="140"/>
      <c r="F543" s="229"/>
      <c r="G543" s="140"/>
      <c r="H543" s="214"/>
      <c r="I543" s="140"/>
      <c r="J543" s="214"/>
      <c r="K543" s="47"/>
      <c r="L543" s="47"/>
      <c r="M543" s="42"/>
      <c r="N543" s="42"/>
      <c r="O543" s="118">
        <f t="shared" si="16"/>
        <v>0</v>
      </c>
      <c r="P543" s="214"/>
      <c r="Q543" s="214"/>
      <c r="R543" s="214"/>
      <c r="S543" s="209"/>
      <c r="T543" s="209"/>
    </row>
    <row r="544" spans="1:20" ht="6" customHeight="1" x14ac:dyDescent="0.2">
      <c r="A544" s="208"/>
      <c r="B544" s="199"/>
      <c r="C544" s="170"/>
      <c r="D544" s="140"/>
      <c r="E544" s="140"/>
      <c r="F544" s="230"/>
      <c r="G544" s="140"/>
      <c r="H544" s="215"/>
      <c r="I544" s="140"/>
      <c r="J544" s="215"/>
      <c r="K544" s="47"/>
      <c r="L544" s="47"/>
      <c r="M544" s="47"/>
      <c r="N544" s="85"/>
      <c r="O544" s="118">
        <f t="shared" si="16"/>
        <v>0</v>
      </c>
      <c r="P544" s="215"/>
      <c r="Q544" s="215"/>
      <c r="R544" s="215"/>
      <c r="S544" s="209"/>
      <c r="T544" s="209"/>
    </row>
    <row r="545" spans="1:20" ht="6" customHeight="1" x14ac:dyDescent="0.2">
      <c r="A545" s="208">
        <v>5</v>
      </c>
      <c r="B545" s="199" t="s">
        <v>290</v>
      </c>
      <c r="C545" s="170" t="s">
        <v>291</v>
      </c>
      <c r="D545" s="140" t="s">
        <v>66</v>
      </c>
      <c r="E545" s="140">
        <v>1</v>
      </c>
      <c r="F545" s="228">
        <f>H545+J545+R545</f>
        <v>5.5935828800000005</v>
      </c>
      <c r="G545" s="140">
        <v>0.22</v>
      </c>
      <c r="H545" s="213">
        <f>G545*$P$8/1000</f>
        <v>0.53403240000000007</v>
      </c>
      <c r="I545" s="140">
        <v>0.23</v>
      </c>
      <c r="J545" s="213">
        <f>I545*$P$9/1000</f>
        <v>0.68003870000000011</v>
      </c>
      <c r="K545" s="47" t="s">
        <v>206</v>
      </c>
      <c r="L545" s="42" t="s">
        <v>66</v>
      </c>
      <c r="M545" s="42">
        <v>1</v>
      </c>
      <c r="N545" s="42">
        <v>3.8</v>
      </c>
      <c r="O545" s="118">
        <f t="shared" si="16"/>
        <v>3.8</v>
      </c>
      <c r="P545" s="213">
        <f>E545*F545</f>
        <v>5.5935828800000005</v>
      </c>
      <c r="Q545" s="213">
        <f>SUM(O545:O548)</f>
        <v>3.8</v>
      </c>
      <c r="R545" s="213">
        <f>Q545*1.02*1.05*$R$14</f>
        <v>4.3795117800000005</v>
      </c>
      <c r="S545" s="209">
        <f>F545*$S$17</f>
        <v>6.5717045124120919</v>
      </c>
      <c r="T545" s="209">
        <f>E545*S545</f>
        <v>6.5717045124120919</v>
      </c>
    </row>
    <row r="546" spans="1:20" ht="6" customHeight="1" x14ac:dyDescent="0.2">
      <c r="A546" s="208"/>
      <c r="B546" s="199"/>
      <c r="C546" s="170"/>
      <c r="D546" s="140"/>
      <c r="E546" s="140"/>
      <c r="F546" s="229"/>
      <c r="G546" s="140"/>
      <c r="H546" s="214"/>
      <c r="I546" s="140"/>
      <c r="J546" s="214"/>
      <c r="K546" s="47"/>
      <c r="L546" s="47"/>
      <c r="M546" s="42"/>
      <c r="N546" s="42"/>
      <c r="O546" s="118">
        <f t="shared" si="16"/>
        <v>0</v>
      </c>
      <c r="P546" s="214"/>
      <c r="Q546" s="214"/>
      <c r="R546" s="214"/>
      <c r="S546" s="209"/>
      <c r="T546" s="209"/>
    </row>
    <row r="547" spans="1:20" ht="6" customHeight="1" x14ac:dyDescent="0.2">
      <c r="A547" s="208"/>
      <c r="B547" s="199"/>
      <c r="C547" s="170"/>
      <c r="D547" s="140"/>
      <c r="E547" s="140"/>
      <c r="F547" s="229"/>
      <c r="G547" s="140"/>
      <c r="H547" s="214"/>
      <c r="I547" s="140"/>
      <c r="J547" s="214"/>
      <c r="K547" s="47"/>
      <c r="L547" s="47"/>
      <c r="M547" s="42"/>
      <c r="N547" s="42"/>
      <c r="O547" s="118">
        <f t="shared" si="16"/>
        <v>0</v>
      </c>
      <c r="P547" s="214"/>
      <c r="Q547" s="214"/>
      <c r="R547" s="214"/>
      <c r="S547" s="209"/>
      <c r="T547" s="209"/>
    </row>
    <row r="548" spans="1:20" ht="6" customHeight="1" x14ac:dyDescent="0.2">
      <c r="A548" s="208"/>
      <c r="B548" s="199"/>
      <c r="C548" s="170"/>
      <c r="D548" s="140"/>
      <c r="E548" s="140"/>
      <c r="F548" s="230"/>
      <c r="G548" s="140"/>
      <c r="H548" s="215"/>
      <c r="I548" s="140"/>
      <c r="J548" s="215"/>
      <c r="K548" s="47"/>
      <c r="L548" s="47"/>
      <c r="M548" s="47"/>
      <c r="N548" s="85"/>
      <c r="O548" s="118">
        <f t="shared" si="16"/>
        <v>0</v>
      </c>
      <c r="P548" s="215"/>
      <c r="Q548" s="215"/>
      <c r="R548" s="215"/>
      <c r="S548" s="209"/>
      <c r="T548" s="209"/>
    </row>
    <row r="549" spans="1:20" ht="6" customHeight="1" x14ac:dyDescent="0.2">
      <c r="A549" s="208">
        <v>6</v>
      </c>
      <c r="B549" s="187" t="s">
        <v>61</v>
      </c>
      <c r="C549" s="170" t="s">
        <v>292</v>
      </c>
      <c r="D549" s="140" t="s">
        <v>66</v>
      </c>
      <c r="E549" s="140">
        <v>1</v>
      </c>
      <c r="F549" s="228">
        <f>H549+J549+R549</f>
        <v>3.1117583700000009</v>
      </c>
      <c r="G549" s="140"/>
      <c r="H549" s="213">
        <f>G549*$P$8/1000</f>
        <v>0</v>
      </c>
      <c r="I549" s="140"/>
      <c r="J549" s="213">
        <f>I549*$P$9/1000</f>
        <v>0</v>
      </c>
      <c r="K549" s="47" t="s">
        <v>206</v>
      </c>
      <c r="L549" s="42" t="s">
        <v>66</v>
      </c>
      <c r="M549" s="42">
        <v>1</v>
      </c>
      <c r="N549" s="42">
        <v>2.7</v>
      </c>
      <c r="O549" s="118">
        <f t="shared" si="16"/>
        <v>2.7</v>
      </c>
      <c r="P549" s="213">
        <f>E549*F549</f>
        <v>3.1117583700000009</v>
      </c>
      <c r="Q549" s="213">
        <f>SUM(O549:O552)</f>
        <v>2.7</v>
      </c>
      <c r="R549" s="213">
        <f>Q549*1.02*1.05*$R$14</f>
        <v>3.1117583700000009</v>
      </c>
      <c r="S549" s="209">
        <f>F549*$S$17</f>
        <v>3.6558958650247262</v>
      </c>
      <c r="T549" s="209">
        <f>E549*S549</f>
        <v>3.6558958650247262</v>
      </c>
    </row>
    <row r="550" spans="1:20" ht="6" customHeight="1" x14ac:dyDescent="0.2">
      <c r="A550" s="208"/>
      <c r="B550" s="187"/>
      <c r="C550" s="170"/>
      <c r="D550" s="140"/>
      <c r="E550" s="140"/>
      <c r="F550" s="229"/>
      <c r="G550" s="140"/>
      <c r="H550" s="214"/>
      <c r="I550" s="140"/>
      <c r="J550" s="214"/>
      <c r="K550" s="47"/>
      <c r="L550" s="47"/>
      <c r="M550" s="42"/>
      <c r="N550" s="42"/>
      <c r="O550" s="118">
        <f t="shared" si="16"/>
        <v>0</v>
      </c>
      <c r="P550" s="214"/>
      <c r="Q550" s="214"/>
      <c r="R550" s="214"/>
      <c r="S550" s="209"/>
      <c r="T550" s="209"/>
    </row>
    <row r="551" spans="1:20" ht="6" customHeight="1" x14ac:dyDescent="0.2">
      <c r="A551" s="208"/>
      <c r="B551" s="187"/>
      <c r="C551" s="170"/>
      <c r="D551" s="140"/>
      <c r="E551" s="140"/>
      <c r="F551" s="229"/>
      <c r="G551" s="140"/>
      <c r="H551" s="214"/>
      <c r="I551" s="140"/>
      <c r="J551" s="214"/>
      <c r="K551" s="47"/>
      <c r="L551" s="47"/>
      <c r="M551" s="42"/>
      <c r="N551" s="42"/>
      <c r="O551" s="118">
        <f t="shared" si="16"/>
        <v>0</v>
      </c>
      <c r="P551" s="214"/>
      <c r="Q551" s="214"/>
      <c r="R551" s="214"/>
      <c r="S551" s="209"/>
      <c r="T551" s="209"/>
    </row>
    <row r="552" spans="1:20" ht="6" customHeight="1" x14ac:dyDescent="0.2">
      <c r="A552" s="208"/>
      <c r="B552" s="187"/>
      <c r="C552" s="170"/>
      <c r="D552" s="140"/>
      <c r="E552" s="140"/>
      <c r="F552" s="230"/>
      <c r="G552" s="140"/>
      <c r="H552" s="215"/>
      <c r="I552" s="140"/>
      <c r="J552" s="215"/>
      <c r="K552" s="47"/>
      <c r="L552" s="47"/>
      <c r="M552" s="47"/>
      <c r="N552" s="85"/>
      <c r="O552" s="118">
        <f t="shared" si="16"/>
        <v>0</v>
      </c>
      <c r="P552" s="215"/>
      <c r="Q552" s="215"/>
      <c r="R552" s="215"/>
      <c r="S552" s="209"/>
      <c r="T552" s="209"/>
    </row>
    <row r="553" spans="1:20" ht="6" customHeight="1" x14ac:dyDescent="0.2">
      <c r="A553" s="208">
        <v>7</v>
      </c>
      <c r="B553" s="199" t="s">
        <v>258</v>
      </c>
      <c r="C553" s="168" t="s">
        <v>327</v>
      </c>
      <c r="D553" s="140" t="s">
        <v>136</v>
      </c>
      <c r="E553" s="171">
        <v>1</v>
      </c>
      <c r="F553" s="228">
        <f>H553+J553+R553</f>
        <v>1.6316954400000001</v>
      </c>
      <c r="G553" s="140">
        <v>0.19</v>
      </c>
      <c r="H553" s="213">
        <f>G553*$P$8/1000</f>
        <v>0.4612098</v>
      </c>
      <c r="I553" s="140">
        <v>0.16200000000000001</v>
      </c>
      <c r="J553" s="213">
        <f>I553*$P$9/1000</f>
        <v>0.47898378000000003</v>
      </c>
      <c r="K553" s="47" t="s">
        <v>149</v>
      </c>
      <c r="L553" s="47" t="s">
        <v>136</v>
      </c>
      <c r="M553" s="42">
        <v>1</v>
      </c>
      <c r="N553" s="42">
        <v>0.6</v>
      </c>
      <c r="O553" s="118">
        <f t="shared" si="16"/>
        <v>0.6</v>
      </c>
      <c r="P553" s="213">
        <f>E553*F553</f>
        <v>1.6316954400000001</v>
      </c>
      <c r="Q553" s="213">
        <f>SUM(O553:O556)</f>
        <v>0.6</v>
      </c>
      <c r="R553" s="213">
        <f>Q553*1.02*1.05*$R$14</f>
        <v>0.69150186000000013</v>
      </c>
      <c r="S553" s="209">
        <f>F553*$S$17</f>
        <v>1.917021793718418</v>
      </c>
      <c r="T553" s="209">
        <f>E553*S553</f>
        <v>1.917021793718418</v>
      </c>
    </row>
    <row r="554" spans="1:20" ht="6" customHeight="1" x14ac:dyDescent="0.2">
      <c r="A554" s="208"/>
      <c r="B554" s="199"/>
      <c r="C554" s="168"/>
      <c r="D554" s="140"/>
      <c r="E554" s="171"/>
      <c r="F554" s="229"/>
      <c r="G554" s="140"/>
      <c r="H554" s="214"/>
      <c r="I554" s="140"/>
      <c r="J554" s="214"/>
      <c r="K554" s="47"/>
      <c r="L554" s="47"/>
      <c r="M554" s="47"/>
      <c r="N554" s="85"/>
      <c r="O554" s="118">
        <f t="shared" si="16"/>
        <v>0</v>
      </c>
      <c r="P554" s="214"/>
      <c r="Q554" s="214"/>
      <c r="R554" s="214"/>
      <c r="S554" s="209"/>
      <c r="T554" s="209"/>
    </row>
    <row r="555" spans="1:20" ht="6" customHeight="1" x14ac:dyDescent="0.2">
      <c r="A555" s="208"/>
      <c r="B555" s="199"/>
      <c r="C555" s="168"/>
      <c r="D555" s="140"/>
      <c r="E555" s="171"/>
      <c r="F555" s="229"/>
      <c r="G555" s="140"/>
      <c r="H555" s="214"/>
      <c r="I555" s="140"/>
      <c r="J555" s="214"/>
      <c r="K555" s="47"/>
      <c r="L555" s="47"/>
      <c r="M555" s="47"/>
      <c r="N555" s="85"/>
      <c r="O555" s="118">
        <f t="shared" si="16"/>
        <v>0</v>
      </c>
      <c r="P555" s="214"/>
      <c r="Q555" s="214"/>
      <c r="R555" s="214"/>
      <c r="S555" s="209"/>
      <c r="T555" s="209"/>
    </row>
    <row r="556" spans="1:20" ht="6" customHeight="1" x14ac:dyDescent="0.2">
      <c r="A556" s="208"/>
      <c r="B556" s="199"/>
      <c r="C556" s="168"/>
      <c r="D556" s="140"/>
      <c r="E556" s="171"/>
      <c r="F556" s="230"/>
      <c r="G556" s="140"/>
      <c r="H556" s="215"/>
      <c r="I556" s="140"/>
      <c r="J556" s="215"/>
      <c r="K556" s="47"/>
      <c r="L556" s="47"/>
      <c r="M556" s="47"/>
      <c r="N556" s="85"/>
      <c r="O556" s="118">
        <f t="shared" si="16"/>
        <v>0</v>
      </c>
      <c r="P556" s="215"/>
      <c r="Q556" s="215"/>
      <c r="R556" s="215"/>
      <c r="S556" s="209"/>
      <c r="T556" s="209"/>
    </row>
    <row r="557" spans="1:20" ht="6" customHeight="1" x14ac:dyDescent="0.2">
      <c r="A557" s="208">
        <v>8</v>
      </c>
      <c r="B557" s="206" t="s">
        <v>61</v>
      </c>
      <c r="C557" s="168" t="s">
        <v>328</v>
      </c>
      <c r="D557" s="194" t="s">
        <v>66</v>
      </c>
      <c r="E557" s="198">
        <v>1</v>
      </c>
      <c r="F557" s="228">
        <f>H557+J557+R557</f>
        <v>1.3484286270000001</v>
      </c>
      <c r="G557" s="140"/>
      <c r="H557" s="213">
        <f>G557*$P$8/1000</f>
        <v>0</v>
      </c>
      <c r="I557" s="140"/>
      <c r="J557" s="213">
        <f>I557*$P$9/1000</f>
        <v>0</v>
      </c>
      <c r="K557" s="50" t="s">
        <v>135</v>
      </c>
      <c r="L557" s="50" t="s">
        <v>66</v>
      </c>
      <c r="M557" s="50">
        <v>1</v>
      </c>
      <c r="N557" s="97">
        <v>1.17</v>
      </c>
      <c r="O557" s="118">
        <f t="shared" si="10"/>
        <v>1.17</v>
      </c>
      <c r="P557" s="213">
        <f>E557*F557</f>
        <v>1.3484286270000001</v>
      </c>
      <c r="Q557" s="213">
        <f>SUM(O557:O560)</f>
        <v>1.17</v>
      </c>
      <c r="R557" s="213">
        <f>Q557*1.02*1.05*$R$14</f>
        <v>1.3484286270000001</v>
      </c>
      <c r="S557" s="209">
        <f>F557*$S$17</f>
        <v>1.5842215415107144</v>
      </c>
      <c r="T557" s="209">
        <f>E557*S557</f>
        <v>1.5842215415107144</v>
      </c>
    </row>
    <row r="558" spans="1:20" ht="6" customHeight="1" x14ac:dyDescent="0.2">
      <c r="A558" s="208"/>
      <c r="B558" s="206"/>
      <c r="C558" s="168"/>
      <c r="D558" s="194"/>
      <c r="E558" s="198"/>
      <c r="F558" s="229"/>
      <c r="G558" s="140"/>
      <c r="H558" s="214"/>
      <c r="I558" s="140"/>
      <c r="J558" s="214"/>
      <c r="K558" s="42"/>
      <c r="L558" s="42"/>
      <c r="M558" s="42"/>
      <c r="N558" s="84"/>
      <c r="O558" s="118">
        <f t="shared" si="10"/>
        <v>0</v>
      </c>
      <c r="P558" s="214"/>
      <c r="Q558" s="214"/>
      <c r="R558" s="214"/>
      <c r="S558" s="209"/>
      <c r="T558" s="209"/>
    </row>
    <row r="559" spans="1:20" ht="6" customHeight="1" x14ac:dyDescent="0.2">
      <c r="A559" s="208"/>
      <c r="B559" s="206"/>
      <c r="C559" s="168"/>
      <c r="D559" s="194"/>
      <c r="E559" s="198"/>
      <c r="F559" s="229"/>
      <c r="G559" s="140"/>
      <c r="H559" s="214"/>
      <c r="I559" s="140"/>
      <c r="J559" s="214"/>
      <c r="K559" s="42"/>
      <c r="L559" s="42"/>
      <c r="M559" s="44"/>
      <c r="N559" s="84"/>
      <c r="O559" s="118">
        <f t="shared" si="10"/>
        <v>0</v>
      </c>
      <c r="P559" s="214"/>
      <c r="Q559" s="214"/>
      <c r="R559" s="214"/>
      <c r="S559" s="209"/>
      <c r="T559" s="209"/>
    </row>
    <row r="560" spans="1:20" ht="6" customHeight="1" x14ac:dyDescent="0.2">
      <c r="A560" s="208"/>
      <c r="B560" s="206"/>
      <c r="C560" s="168"/>
      <c r="D560" s="194"/>
      <c r="E560" s="198"/>
      <c r="F560" s="230"/>
      <c r="G560" s="140"/>
      <c r="H560" s="215"/>
      <c r="I560" s="140"/>
      <c r="J560" s="215"/>
      <c r="K560" s="42"/>
      <c r="L560" s="42"/>
      <c r="M560" s="42"/>
      <c r="N560" s="84"/>
      <c r="O560" s="118">
        <f t="shared" si="10"/>
        <v>0</v>
      </c>
      <c r="P560" s="215"/>
      <c r="Q560" s="215"/>
      <c r="R560" s="215"/>
      <c r="S560" s="209"/>
      <c r="T560" s="209"/>
    </row>
    <row r="561" spans="1:20" ht="6" customHeight="1" x14ac:dyDescent="0.2">
      <c r="A561" s="208">
        <v>9</v>
      </c>
      <c r="B561" s="199" t="s">
        <v>67</v>
      </c>
      <c r="C561" s="168" t="s">
        <v>207</v>
      </c>
      <c r="D561" s="169" t="s">
        <v>66</v>
      </c>
      <c r="E561" s="140">
        <v>1</v>
      </c>
      <c r="F561" s="228">
        <f>H561+J561+R561</f>
        <v>2.1596973100000003</v>
      </c>
      <c r="G561" s="140">
        <v>0.23100000000000001</v>
      </c>
      <c r="H561" s="213">
        <f>G561*$P$8/1000</f>
        <v>0.56073401999999994</v>
      </c>
      <c r="I561" s="140">
        <v>0.151</v>
      </c>
      <c r="J561" s="213">
        <f>I561*$P$9/1000</f>
        <v>0.44646019000000003</v>
      </c>
      <c r="K561" s="47" t="s">
        <v>167</v>
      </c>
      <c r="L561" s="47" t="s">
        <v>66</v>
      </c>
      <c r="M561" s="42">
        <v>1</v>
      </c>
      <c r="N561" s="42">
        <v>1</v>
      </c>
      <c r="O561" s="118">
        <f t="shared" si="9"/>
        <v>1</v>
      </c>
      <c r="P561" s="213">
        <f>E561*F561</f>
        <v>2.1596973100000003</v>
      </c>
      <c r="Q561" s="213">
        <f>SUM(O561:O564)</f>
        <v>1</v>
      </c>
      <c r="R561" s="213">
        <f>Q561*1.02*1.05*$R$14</f>
        <v>1.1525031000000003</v>
      </c>
      <c r="S561" s="209">
        <f>F561*$S$17</f>
        <v>2.5373526882596682</v>
      </c>
      <c r="T561" s="209">
        <f>E561*S561</f>
        <v>2.5373526882596682</v>
      </c>
    </row>
    <row r="562" spans="1:20" ht="6" customHeight="1" x14ac:dyDescent="0.2">
      <c r="A562" s="208"/>
      <c r="B562" s="199"/>
      <c r="C562" s="168"/>
      <c r="D562" s="169"/>
      <c r="E562" s="140"/>
      <c r="F562" s="229"/>
      <c r="G562" s="140"/>
      <c r="H562" s="214"/>
      <c r="I562" s="140"/>
      <c r="J562" s="214"/>
      <c r="K562" s="47"/>
      <c r="L562" s="47"/>
      <c r="M562" s="47"/>
      <c r="N562" s="85"/>
      <c r="O562" s="118">
        <f t="shared" si="9"/>
        <v>0</v>
      </c>
      <c r="P562" s="214"/>
      <c r="Q562" s="214"/>
      <c r="R562" s="214"/>
      <c r="S562" s="209"/>
      <c r="T562" s="209"/>
    </row>
    <row r="563" spans="1:20" ht="6" customHeight="1" x14ac:dyDescent="0.2">
      <c r="A563" s="208"/>
      <c r="B563" s="199"/>
      <c r="C563" s="168"/>
      <c r="D563" s="169"/>
      <c r="E563" s="140"/>
      <c r="F563" s="229"/>
      <c r="G563" s="140"/>
      <c r="H563" s="214"/>
      <c r="I563" s="140"/>
      <c r="J563" s="214"/>
      <c r="K563" s="47"/>
      <c r="L563" s="47"/>
      <c r="M563" s="47"/>
      <c r="N563" s="85"/>
      <c r="O563" s="118">
        <f t="shared" si="9"/>
        <v>0</v>
      </c>
      <c r="P563" s="214"/>
      <c r="Q563" s="214"/>
      <c r="R563" s="214"/>
      <c r="S563" s="209"/>
      <c r="T563" s="209"/>
    </row>
    <row r="564" spans="1:20" ht="6" customHeight="1" x14ac:dyDescent="0.2">
      <c r="A564" s="208"/>
      <c r="B564" s="199"/>
      <c r="C564" s="168"/>
      <c r="D564" s="169"/>
      <c r="E564" s="140"/>
      <c r="F564" s="230"/>
      <c r="G564" s="140"/>
      <c r="H564" s="215"/>
      <c r="I564" s="140"/>
      <c r="J564" s="215"/>
      <c r="K564" s="47"/>
      <c r="L564" s="47"/>
      <c r="M564" s="47"/>
      <c r="N564" s="85"/>
      <c r="O564" s="118">
        <f t="shared" si="9"/>
        <v>0</v>
      </c>
      <c r="P564" s="215"/>
      <c r="Q564" s="215"/>
      <c r="R564" s="215"/>
      <c r="S564" s="209"/>
      <c r="T564" s="209"/>
    </row>
    <row r="565" spans="1:20" ht="5.0999999999999996" customHeight="1" x14ac:dyDescent="0.2">
      <c r="A565" s="208">
        <v>10</v>
      </c>
      <c r="B565" s="187" t="s">
        <v>151</v>
      </c>
      <c r="C565" s="141" t="s">
        <v>166</v>
      </c>
      <c r="D565" s="140" t="s">
        <v>136</v>
      </c>
      <c r="E565" s="142">
        <v>6.5</v>
      </c>
      <c r="F565" s="228">
        <f>H565+J565+R565</f>
        <v>0.82015731900000011</v>
      </c>
      <c r="G565" s="146">
        <v>2.7799999999999998E-2</v>
      </c>
      <c r="H565" s="213">
        <f>G565*$P$8/1000</f>
        <v>6.7482275999999994E-2</v>
      </c>
      <c r="I565" s="147">
        <v>1.1999999999999999E-3</v>
      </c>
      <c r="J565" s="213">
        <f>I565*$P$9/1000</f>
        <v>3.5480279999999999E-3</v>
      </c>
      <c r="K565" s="42" t="s">
        <v>184</v>
      </c>
      <c r="L565" s="42" t="s">
        <v>136</v>
      </c>
      <c r="M565" s="42">
        <v>1</v>
      </c>
      <c r="N565" s="103">
        <v>0.65</v>
      </c>
      <c r="O565" s="118">
        <f t="shared" si="9"/>
        <v>0.65</v>
      </c>
      <c r="P565" s="213">
        <f>E565*F565</f>
        <v>5.3310225735000003</v>
      </c>
      <c r="Q565" s="213">
        <f>SUM(O565:O568)</f>
        <v>0.65</v>
      </c>
      <c r="R565" s="213">
        <f>Q565*1.02*1.05*$R$14</f>
        <v>0.74912701500000012</v>
      </c>
      <c r="S565" s="209">
        <f>F565*$S$17</f>
        <v>0.96357409370505365</v>
      </c>
      <c r="T565" s="209">
        <f>E565*S565</f>
        <v>6.2632316090828484</v>
      </c>
    </row>
    <row r="566" spans="1:20" ht="5.0999999999999996" customHeight="1" x14ac:dyDescent="0.2">
      <c r="A566" s="208"/>
      <c r="B566" s="187"/>
      <c r="C566" s="141"/>
      <c r="D566" s="140"/>
      <c r="E566" s="143"/>
      <c r="F566" s="229"/>
      <c r="G566" s="146"/>
      <c r="H566" s="214"/>
      <c r="I566" s="148"/>
      <c r="J566" s="214"/>
      <c r="K566" s="42"/>
      <c r="L566" s="42"/>
      <c r="M566" s="42"/>
      <c r="N566" s="84"/>
      <c r="O566" s="118">
        <f t="shared" si="9"/>
        <v>0</v>
      </c>
      <c r="P566" s="214"/>
      <c r="Q566" s="214"/>
      <c r="R566" s="214"/>
      <c r="S566" s="209"/>
      <c r="T566" s="209"/>
    </row>
    <row r="567" spans="1:20" ht="5.0999999999999996" customHeight="1" x14ac:dyDescent="0.2">
      <c r="A567" s="208"/>
      <c r="B567" s="187"/>
      <c r="C567" s="141"/>
      <c r="D567" s="140"/>
      <c r="E567" s="143"/>
      <c r="F567" s="229"/>
      <c r="G567" s="146"/>
      <c r="H567" s="214"/>
      <c r="I567" s="148"/>
      <c r="J567" s="214"/>
      <c r="K567" s="42"/>
      <c r="L567" s="42"/>
      <c r="M567" s="93"/>
      <c r="N567" s="84"/>
      <c r="O567" s="118">
        <f t="shared" si="9"/>
        <v>0</v>
      </c>
      <c r="P567" s="214"/>
      <c r="Q567" s="214"/>
      <c r="R567" s="214"/>
      <c r="S567" s="209"/>
      <c r="T567" s="209"/>
    </row>
    <row r="568" spans="1:20" ht="5.0999999999999996" customHeight="1" x14ac:dyDescent="0.2">
      <c r="A568" s="208"/>
      <c r="B568" s="187"/>
      <c r="C568" s="141"/>
      <c r="D568" s="140"/>
      <c r="E568" s="144"/>
      <c r="F568" s="230"/>
      <c r="G568" s="146"/>
      <c r="H568" s="215"/>
      <c r="I568" s="149"/>
      <c r="J568" s="215"/>
      <c r="K568" s="42"/>
      <c r="L568" s="42"/>
      <c r="M568" s="42"/>
      <c r="N568" s="84"/>
      <c r="O568" s="118">
        <f t="shared" si="9"/>
        <v>0</v>
      </c>
      <c r="P568" s="215"/>
      <c r="Q568" s="215"/>
      <c r="R568" s="215"/>
      <c r="S568" s="209"/>
      <c r="T568" s="209"/>
    </row>
    <row r="569" spans="1:20" ht="6" customHeight="1" x14ac:dyDescent="0.2">
      <c r="A569" s="208">
        <v>11</v>
      </c>
      <c r="B569" s="199" t="s">
        <v>142</v>
      </c>
      <c r="C569" s="170" t="s">
        <v>156</v>
      </c>
      <c r="D569" s="169" t="s">
        <v>272</v>
      </c>
      <c r="E569" s="140">
        <v>0.2</v>
      </c>
      <c r="F569" s="228">
        <f>H569+J569+R569</f>
        <v>1.2681987635729999</v>
      </c>
      <c r="G569" s="140">
        <v>0.38400000000000001</v>
      </c>
      <c r="H569" s="213">
        <f>G569*$P$8/1000</f>
        <v>0.93212927999999995</v>
      </c>
      <c r="I569" s="207">
        <v>2.9999999999999997E-4</v>
      </c>
      <c r="J569" s="213">
        <f>I569*$P$9/1000</f>
        <v>8.8700699999999999E-4</v>
      </c>
      <c r="K569" s="47" t="s">
        <v>139</v>
      </c>
      <c r="L569" s="47" t="s">
        <v>136</v>
      </c>
      <c r="M569" s="42">
        <v>0.24399999999999999</v>
      </c>
      <c r="N569" s="42">
        <v>1.07</v>
      </c>
      <c r="O569" s="118">
        <f t="shared" si="9"/>
        <v>0.26108000000000003</v>
      </c>
      <c r="P569" s="213">
        <f>E569*F569</f>
        <v>0.25363975271459999</v>
      </c>
      <c r="Q569" s="213">
        <f>SUM(O569:O572)</f>
        <v>0.29083000000000003</v>
      </c>
      <c r="R569" s="213">
        <f>Q569*1.02*1.05*$R$14</f>
        <v>0.33518247657300004</v>
      </c>
      <c r="S569" s="209">
        <f>F569*$S$17</f>
        <v>1.4899622864277857</v>
      </c>
      <c r="T569" s="209">
        <f>E569*S569</f>
        <v>0.29799245728555718</v>
      </c>
    </row>
    <row r="570" spans="1:20" ht="6" customHeight="1" x14ac:dyDescent="0.2">
      <c r="A570" s="208"/>
      <c r="B570" s="199"/>
      <c r="C570" s="170"/>
      <c r="D570" s="169"/>
      <c r="E570" s="140"/>
      <c r="F570" s="229"/>
      <c r="G570" s="140"/>
      <c r="H570" s="214"/>
      <c r="I570" s="207"/>
      <c r="J570" s="214"/>
      <c r="K570" s="47" t="s">
        <v>185</v>
      </c>
      <c r="L570" s="47" t="s">
        <v>136</v>
      </c>
      <c r="M570" s="42">
        <v>2E-3</v>
      </c>
      <c r="N570" s="42">
        <v>0.7</v>
      </c>
      <c r="O570" s="118">
        <f t="shared" si="9"/>
        <v>1.4E-3</v>
      </c>
      <c r="P570" s="214"/>
      <c r="Q570" s="214"/>
      <c r="R570" s="214"/>
      <c r="S570" s="209"/>
      <c r="T570" s="209"/>
    </row>
    <row r="571" spans="1:20" ht="6" customHeight="1" x14ac:dyDescent="0.2">
      <c r="A571" s="208"/>
      <c r="B571" s="199"/>
      <c r="C571" s="170"/>
      <c r="D571" s="169"/>
      <c r="E571" s="140"/>
      <c r="F571" s="229"/>
      <c r="G571" s="140"/>
      <c r="H571" s="214"/>
      <c r="I571" s="207"/>
      <c r="J571" s="214"/>
      <c r="K571" s="47" t="s">
        <v>138</v>
      </c>
      <c r="L571" s="47" t="s">
        <v>136</v>
      </c>
      <c r="M571" s="42">
        <v>2.7E-2</v>
      </c>
      <c r="N571" s="42">
        <v>1.05</v>
      </c>
      <c r="O571" s="118">
        <f t="shared" si="9"/>
        <v>2.835E-2</v>
      </c>
      <c r="P571" s="214"/>
      <c r="Q571" s="214"/>
      <c r="R571" s="214"/>
      <c r="S571" s="209"/>
      <c r="T571" s="209"/>
    </row>
    <row r="572" spans="1:20" ht="6" customHeight="1" x14ac:dyDescent="0.2">
      <c r="A572" s="208"/>
      <c r="B572" s="199"/>
      <c r="C572" s="170"/>
      <c r="D572" s="169"/>
      <c r="E572" s="140"/>
      <c r="F572" s="230"/>
      <c r="G572" s="140"/>
      <c r="H572" s="215"/>
      <c r="I572" s="207"/>
      <c r="J572" s="215"/>
      <c r="K572" s="47"/>
      <c r="L572" s="47"/>
      <c r="M572" s="47"/>
      <c r="N572" s="85"/>
      <c r="O572" s="118">
        <f t="shared" si="9"/>
        <v>0</v>
      </c>
      <c r="P572" s="215"/>
      <c r="Q572" s="215"/>
      <c r="R572" s="215"/>
      <c r="S572" s="209"/>
      <c r="T572" s="209"/>
    </row>
    <row r="573" spans="1:20" ht="6" customHeight="1" x14ac:dyDescent="0.2">
      <c r="A573" s="208">
        <v>12</v>
      </c>
      <c r="B573" s="199" t="s">
        <v>152</v>
      </c>
      <c r="C573" s="170" t="s">
        <v>143</v>
      </c>
      <c r="D573" s="169" t="s">
        <v>320</v>
      </c>
      <c r="E573" s="140">
        <v>0.8</v>
      </c>
      <c r="F573" s="228">
        <f>H573+J573+R573</f>
        <v>1.3016751085</v>
      </c>
      <c r="G573" s="140">
        <v>0.28100000000000003</v>
      </c>
      <c r="H573" s="213">
        <f>G573*$P$8/1000</f>
        <v>0.68210502000000006</v>
      </c>
      <c r="I573" s="184">
        <v>1.66E-2</v>
      </c>
      <c r="J573" s="213">
        <f>I573*$P$9/1000</f>
        <v>4.9081053999999999E-2</v>
      </c>
      <c r="K573" s="47" t="s">
        <v>321</v>
      </c>
      <c r="L573" s="47" t="s">
        <v>28</v>
      </c>
      <c r="M573" s="42">
        <v>3</v>
      </c>
      <c r="N573" s="42">
        <v>0.16500000000000001</v>
      </c>
      <c r="O573" s="118">
        <f t="shared" si="9"/>
        <v>0.495</v>
      </c>
      <c r="P573" s="213">
        <f>E573*F573</f>
        <v>1.0413400868</v>
      </c>
      <c r="Q573" s="213">
        <f>SUM(O573:O576)</f>
        <v>0.495</v>
      </c>
      <c r="R573" s="213">
        <f>Q573*1.02*1.05*$R$14</f>
        <v>0.5704890345000001</v>
      </c>
      <c r="S573" s="209">
        <f>F573*$S$17</f>
        <v>1.5292924709866726</v>
      </c>
      <c r="T573" s="209">
        <f>E573*S573</f>
        <v>1.2234339767893383</v>
      </c>
    </row>
    <row r="574" spans="1:20" ht="6" customHeight="1" x14ac:dyDescent="0.2">
      <c r="A574" s="208"/>
      <c r="B574" s="199"/>
      <c r="C574" s="170"/>
      <c r="D574" s="169"/>
      <c r="E574" s="140"/>
      <c r="F574" s="229"/>
      <c r="G574" s="140"/>
      <c r="H574" s="214"/>
      <c r="I574" s="184"/>
      <c r="J574" s="214"/>
      <c r="K574" s="47"/>
      <c r="L574" s="47"/>
      <c r="M574" s="42"/>
      <c r="N574" s="42"/>
      <c r="O574" s="118">
        <f t="shared" si="9"/>
        <v>0</v>
      </c>
      <c r="P574" s="214"/>
      <c r="Q574" s="214"/>
      <c r="R574" s="214"/>
      <c r="S574" s="209"/>
      <c r="T574" s="209"/>
    </row>
    <row r="575" spans="1:20" ht="6" customHeight="1" x14ac:dyDescent="0.2">
      <c r="A575" s="208"/>
      <c r="B575" s="199"/>
      <c r="C575" s="170"/>
      <c r="D575" s="169"/>
      <c r="E575" s="140"/>
      <c r="F575" s="229"/>
      <c r="G575" s="140"/>
      <c r="H575" s="214"/>
      <c r="I575" s="184"/>
      <c r="J575" s="214"/>
      <c r="K575" s="47"/>
      <c r="L575" s="47"/>
      <c r="M575" s="42"/>
      <c r="N575" s="42"/>
      <c r="O575" s="118">
        <f t="shared" si="9"/>
        <v>0</v>
      </c>
      <c r="P575" s="214"/>
      <c r="Q575" s="214"/>
      <c r="R575" s="214"/>
      <c r="S575" s="209"/>
      <c r="T575" s="209"/>
    </row>
    <row r="576" spans="1:20" ht="6" customHeight="1" x14ac:dyDescent="0.2">
      <c r="A576" s="208"/>
      <c r="B576" s="199"/>
      <c r="C576" s="170"/>
      <c r="D576" s="169"/>
      <c r="E576" s="140"/>
      <c r="F576" s="230"/>
      <c r="G576" s="140"/>
      <c r="H576" s="215"/>
      <c r="I576" s="184"/>
      <c r="J576" s="215"/>
      <c r="K576" s="47"/>
      <c r="L576" s="47"/>
      <c r="M576" s="47"/>
      <c r="N576" s="85"/>
      <c r="O576" s="118">
        <f t="shared" si="9"/>
        <v>0</v>
      </c>
      <c r="P576" s="215"/>
      <c r="Q576" s="215"/>
      <c r="R576" s="215"/>
      <c r="S576" s="209"/>
      <c r="T576" s="209"/>
    </row>
    <row r="577" spans="1:20" ht="5.0999999999999996" customHeight="1" x14ac:dyDescent="0.2">
      <c r="A577" s="208">
        <v>13</v>
      </c>
      <c r="B577" s="199" t="s">
        <v>164</v>
      </c>
      <c r="C577" s="168" t="s">
        <v>322</v>
      </c>
      <c r="D577" s="208" t="s">
        <v>323</v>
      </c>
      <c r="E577" s="140">
        <v>0.16</v>
      </c>
      <c r="F577" s="228">
        <f>H577+J577+R577</f>
        <v>7.2314174400000013</v>
      </c>
      <c r="G577" s="140">
        <v>0.89</v>
      </c>
      <c r="H577" s="213">
        <f>G577*$P$8/1000</f>
        <v>2.1604038000000001</v>
      </c>
      <c r="I577" s="140"/>
      <c r="J577" s="213">
        <f>I577*$P$9/1000</f>
        <v>0</v>
      </c>
      <c r="K577" s="47" t="s">
        <v>324</v>
      </c>
      <c r="L577" s="12" t="s">
        <v>29</v>
      </c>
      <c r="M577" s="42">
        <v>1.1000000000000001</v>
      </c>
      <c r="N577" s="49">
        <v>4</v>
      </c>
      <c r="O577" s="118">
        <f t="shared" si="9"/>
        <v>4.4000000000000004</v>
      </c>
      <c r="P577" s="213">
        <f>E577*F577</f>
        <v>1.1570267904000002</v>
      </c>
      <c r="Q577" s="213">
        <f>SUM(O577:O580)</f>
        <v>4.4000000000000004</v>
      </c>
      <c r="R577" s="213">
        <f>Q577*1.02*1.05*$R$14</f>
        <v>5.0710136400000012</v>
      </c>
      <c r="S577" s="209">
        <f>F577*$S$17</f>
        <v>8.4959389430882091</v>
      </c>
      <c r="T577" s="209">
        <f>E577*S577</f>
        <v>1.3593502308941134</v>
      </c>
    </row>
    <row r="578" spans="1:20" ht="5.0999999999999996" customHeight="1" x14ac:dyDescent="0.2">
      <c r="A578" s="208"/>
      <c r="B578" s="199"/>
      <c r="C578" s="168"/>
      <c r="D578" s="208"/>
      <c r="E578" s="140"/>
      <c r="F578" s="229"/>
      <c r="G578" s="140"/>
      <c r="H578" s="214"/>
      <c r="I578" s="140"/>
      <c r="J578" s="214"/>
      <c r="K578" s="47"/>
      <c r="L578" s="47"/>
      <c r="M578" s="47"/>
      <c r="N578" s="85"/>
      <c r="O578" s="118">
        <f t="shared" si="9"/>
        <v>0</v>
      </c>
      <c r="P578" s="214"/>
      <c r="Q578" s="214"/>
      <c r="R578" s="214"/>
      <c r="S578" s="209"/>
      <c r="T578" s="209"/>
    </row>
    <row r="579" spans="1:20" ht="5.0999999999999996" customHeight="1" x14ac:dyDescent="0.2">
      <c r="A579" s="208"/>
      <c r="B579" s="199"/>
      <c r="C579" s="168"/>
      <c r="D579" s="208"/>
      <c r="E579" s="140"/>
      <c r="F579" s="229"/>
      <c r="G579" s="140"/>
      <c r="H579" s="214"/>
      <c r="I579" s="140"/>
      <c r="J579" s="214"/>
      <c r="K579" s="47"/>
      <c r="L579" s="47"/>
      <c r="M579" s="47"/>
      <c r="N579" s="85"/>
      <c r="O579" s="118">
        <f t="shared" si="9"/>
        <v>0</v>
      </c>
      <c r="P579" s="214"/>
      <c r="Q579" s="214"/>
      <c r="R579" s="214"/>
      <c r="S579" s="209"/>
      <c r="T579" s="209"/>
    </row>
    <row r="580" spans="1:20" ht="5.0999999999999996" customHeight="1" x14ac:dyDescent="0.2">
      <c r="A580" s="208"/>
      <c r="B580" s="199"/>
      <c r="C580" s="168"/>
      <c r="D580" s="208"/>
      <c r="E580" s="140"/>
      <c r="F580" s="230"/>
      <c r="G580" s="140"/>
      <c r="H580" s="215"/>
      <c r="I580" s="140"/>
      <c r="J580" s="215"/>
      <c r="K580" s="47"/>
      <c r="L580" s="47"/>
      <c r="M580" s="47"/>
      <c r="N580" s="85"/>
      <c r="O580" s="118">
        <f t="shared" si="9"/>
        <v>0</v>
      </c>
      <c r="P580" s="215"/>
      <c r="Q580" s="215"/>
      <c r="R580" s="215"/>
      <c r="S580" s="209"/>
      <c r="T580" s="209"/>
    </row>
    <row r="581" spans="1:20" ht="6" customHeight="1" x14ac:dyDescent="0.2">
      <c r="A581" s="216"/>
      <c r="B581" s="219"/>
      <c r="C581" s="160" t="s">
        <v>275</v>
      </c>
      <c r="D581" s="222"/>
      <c r="E581" s="225"/>
      <c r="F581" s="228">
        <f>H581+J581+R581</f>
        <v>0</v>
      </c>
      <c r="G581" s="231"/>
      <c r="H581" s="213">
        <f>G581*$P$8/1000</f>
        <v>0</v>
      </c>
      <c r="I581" s="210"/>
      <c r="J581" s="213">
        <f>I581*$P$9/1000</f>
        <v>0</v>
      </c>
      <c r="K581" s="12"/>
      <c r="L581" s="23"/>
      <c r="M581" s="12"/>
      <c r="N581" s="23"/>
      <c r="O581" s="118">
        <f t="shared" si="9"/>
        <v>0</v>
      </c>
      <c r="P581" s="213">
        <f>E581*F581</f>
        <v>0</v>
      </c>
      <c r="Q581" s="213">
        <f>SUM(O581:O584)</f>
        <v>0</v>
      </c>
      <c r="R581" s="213">
        <f>Q581*1.02*1.05*$R$14</f>
        <v>0</v>
      </c>
      <c r="S581" s="209">
        <f>F581*$S$17</f>
        <v>0</v>
      </c>
      <c r="T581" s="209">
        <f>E581*S581</f>
        <v>0</v>
      </c>
    </row>
    <row r="582" spans="1:20" ht="6" customHeight="1" x14ac:dyDescent="0.2">
      <c r="A582" s="217"/>
      <c r="B582" s="220"/>
      <c r="C582" s="160"/>
      <c r="D582" s="223"/>
      <c r="E582" s="226"/>
      <c r="F582" s="229"/>
      <c r="G582" s="232"/>
      <c r="H582" s="214"/>
      <c r="I582" s="211"/>
      <c r="J582" s="214"/>
      <c r="K582" s="16"/>
      <c r="L582" s="16"/>
      <c r="M582" s="16"/>
      <c r="N582" s="25"/>
      <c r="O582" s="118">
        <f t="shared" si="9"/>
        <v>0</v>
      </c>
      <c r="P582" s="214"/>
      <c r="Q582" s="214"/>
      <c r="R582" s="214"/>
      <c r="S582" s="209"/>
      <c r="T582" s="209"/>
    </row>
    <row r="583" spans="1:20" ht="6" customHeight="1" x14ac:dyDescent="0.2">
      <c r="A583" s="217"/>
      <c r="B583" s="220"/>
      <c r="C583" s="160"/>
      <c r="D583" s="223"/>
      <c r="E583" s="226"/>
      <c r="F583" s="229"/>
      <c r="G583" s="232"/>
      <c r="H583" s="214"/>
      <c r="I583" s="211"/>
      <c r="J583" s="214"/>
      <c r="K583" s="16"/>
      <c r="L583" s="16"/>
      <c r="M583" s="16"/>
      <c r="N583" s="25"/>
      <c r="O583" s="118">
        <f t="shared" si="9"/>
        <v>0</v>
      </c>
      <c r="P583" s="214"/>
      <c r="Q583" s="214"/>
      <c r="R583" s="214"/>
      <c r="S583" s="209"/>
      <c r="T583" s="209"/>
    </row>
    <row r="584" spans="1:20" ht="6" customHeight="1" x14ac:dyDescent="0.2">
      <c r="A584" s="218"/>
      <c r="B584" s="221"/>
      <c r="C584" s="160"/>
      <c r="D584" s="224"/>
      <c r="E584" s="227"/>
      <c r="F584" s="230"/>
      <c r="G584" s="233"/>
      <c r="H584" s="215"/>
      <c r="I584" s="212"/>
      <c r="J584" s="215"/>
      <c r="K584" s="16"/>
      <c r="L584" s="16"/>
      <c r="M584" s="16"/>
      <c r="N584" s="25"/>
      <c r="O584" s="118">
        <f t="shared" si="9"/>
        <v>0</v>
      </c>
      <c r="P584" s="215"/>
      <c r="Q584" s="215"/>
      <c r="R584" s="215"/>
      <c r="S584" s="209"/>
      <c r="T584" s="209"/>
    </row>
    <row r="585" spans="1:20" ht="5.0999999999999996" customHeight="1" x14ac:dyDescent="0.2">
      <c r="A585" s="208">
        <v>1</v>
      </c>
      <c r="B585" s="187" t="s">
        <v>73</v>
      </c>
      <c r="C585" s="141" t="s">
        <v>186</v>
      </c>
      <c r="D585" s="140" t="s">
        <v>268</v>
      </c>
      <c r="E585" s="153">
        <v>0.26</v>
      </c>
      <c r="F585" s="228">
        <f>H585+J585+R585</f>
        <v>28.977013345000003</v>
      </c>
      <c r="G585" s="146">
        <v>0.7</v>
      </c>
      <c r="H585" s="213">
        <f>G585*$P$8/1000</f>
        <v>1.6991939999999999</v>
      </c>
      <c r="I585" s="150">
        <v>0.28000000000000003</v>
      </c>
      <c r="J585" s="213">
        <f>I585*$P$9/1000</f>
        <v>0.82787320000000009</v>
      </c>
      <c r="K585" s="42" t="s">
        <v>157</v>
      </c>
      <c r="L585" s="42" t="s">
        <v>146</v>
      </c>
      <c r="M585" s="42">
        <v>1.02</v>
      </c>
      <c r="N585" s="103">
        <v>22.5</v>
      </c>
      <c r="O585" s="118">
        <f t="shared" si="9"/>
        <v>22.95</v>
      </c>
      <c r="P585" s="213">
        <f>E585*F585</f>
        <v>7.534023469700001</v>
      </c>
      <c r="Q585" s="213">
        <f>SUM(O585:O588)</f>
        <v>22.95</v>
      </c>
      <c r="R585" s="213">
        <f>Q585*1.02*1.05*$R$14</f>
        <v>26.449946145000002</v>
      </c>
      <c r="S585" s="209">
        <f>F585*$S$17</f>
        <v>34.044077551160179</v>
      </c>
      <c r="T585" s="209">
        <f>E585*S585</f>
        <v>8.8514601633016472</v>
      </c>
    </row>
    <row r="586" spans="1:20" ht="5.0999999999999996" customHeight="1" x14ac:dyDescent="0.2">
      <c r="A586" s="208"/>
      <c r="B586" s="187"/>
      <c r="C586" s="141"/>
      <c r="D586" s="140"/>
      <c r="E586" s="154"/>
      <c r="F586" s="229"/>
      <c r="G586" s="146"/>
      <c r="H586" s="214"/>
      <c r="I586" s="151"/>
      <c r="J586" s="214"/>
      <c r="K586" s="42"/>
      <c r="L586" s="42"/>
      <c r="M586" s="42"/>
      <c r="N586" s="84"/>
      <c r="O586" s="118">
        <f t="shared" si="9"/>
        <v>0</v>
      </c>
      <c r="P586" s="214"/>
      <c r="Q586" s="214"/>
      <c r="R586" s="214"/>
      <c r="S586" s="209"/>
      <c r="T586" s="209"/>
    </row>
    <row r="587" spans="1:20" ht="5.0999999999999996" customHeight="1" x14ac:dyDescent="0.2">
      <c r="A587" s="208"/>
      <c r="B587" s="187"/>
      <c r="C587" s="141"/>
      <c r="D587" s="140"/>
      <c r="E587" s="154"/>
      <c r="F587" s="229"/>
      <c r="G587" s="146"/>
      <c r="H587" s="214"/>
      <c r="I587" s="151"/>
      <c r="J587" s="214"/>
      <c r="K587" s="42"/>
      <c r="L587" s="42"/>
      <c r="M587" s="42"/>
      <c r="N587" s="84"/>
      <c r="O587" s="118">
        <f t="shared" si="9"/>
        <v>0</v>
      </c>
      <c r="P587" s="214"/>
      <c r="Q587" s="214"/>
      <c r="R587" s="214"/>
      <c r="S587" s="209"/>
      <c r="T587" s="209"/>
    </row>
    <row r="588" spans="1:20" ht="5.0999999999999996" customHeight="1" x14ac:dyDescent="0.2">
      <c r="A588" s="208"/>
      <c r="B588" s="187"/>
      <c r="C588" s="141"/>
      <c r="D588" s="140"/>
      <c r="E588" s="155"/>
      <c r="F588" s="230"/>
      <c r="G588" s="146"/>
      <c r="H588" s="215"/>
      <c r="I588" s="152"/>
      <c r="J588" s="215"/>
      <c r="K588" s="42"/>
      <c r="L588" s="42"/>
      <c r="M588" s="42"/>
      <c r="N588" s="84"/>
      <c r="O588" s="118">
        <f t="shared" si="9"/>
        <v>0</v>
      </c>
      <c r="P588" s="215"/>
      <c r="Q588" s="215"/>
      <c r="R588" s="215"/>
      <c r="S588" s="209"/>
      <c r="T588" s="209"/>
    </row>
    <row r="589" spans="1:20" ht="6" customHeight="1" x14ac:dyDescent="0.2">
      <c r="A589" s="208">
        <v>2</v>
      </c>
      <c r="B589" s="187" t="s">
        <v>68</v>
      </c>
      <c r="C589" s="141" t="s">
        <v>265</v>
      </c>
      <c r="D589" s="140" t="s">
        <v>268</v>
      </c>
      <c r="E589" s="153">
        <v>0.76</v>
      </c>
      <c r="F589" s="228">
        <f>H589+J589+R589</f>
        <v>40.763737401</v>
      </c>
      <c r="G589" s="146">
        <v>5.86</v>
      </c>
      <c r="H589" s="213">
        <f>G589*$P$8/1000</f>
        <v>14.224681200000001</v>
      </c>
      <c r="I589" s="150">
        <v>7.14</v>
      </c>
      <c r="J589" s="213">
        <f>I589*$P$9/1000</f>
        <v>21.110766599999998</v>
      </c>
      <c r="K589" s="42" t="s">
        <v>175</v>
      </c>
      <c r="L589" s="42" t="s">
        <v>146</v>
      </c>
      <c r="M589" s="42">
        <v>0.157</v>
      </c>
      <c r="N589" s="95">
        <v>30</v>
      </c>
      <c r="O589" s="118">
        <f t="shared" si="9"/>
        <v>4.71</v>
      </c>
      <c r="P589" s="213">
        <f>E589*F589</f>
        <v>30.980440424760001</v>
      </c>
      <c r="Q589" s="213">
        <f>SUM(O589:O592)</f>
        <v>4.71</v>
      </c>
      <c r="R589" s="213">
        <f>Q589*1.02*1.05*$R$14</f>
        <v>5.4282896010000004</v>
      </c>
      <c r="S589" s="209">
        <f>F589*$S$17</f>
        <v>47.891886607914756</v>
      </c>
      <c r="T589" s="209">
        <f>E589*S589</f>
        <v>36.397833822015215</v>
      </c>
    </row>
    <row r="590" spans="1:20" ht="6" customHeight="1" x14ac:dyDescent="0.2">
      <c r="A590" s="208"/>
      <c r="B590" s="187"/>
      <c r="C590" s="141"/>
      <c r="D590" s="140"/>
      <c r="E590" s="154"/>
      <c r="F590" s="229"/>
      <c r="G590" s="146"/>
      <c r="H590" s="214"/>
      <c r="I590" s="151"/>
      <c r="J590" s="214"/>
      <c r="K590" s="42"/>
      <c r="L590" s="42"/>
      <c r="M590" s="42"/>
      <c r="N590" s="84"/>
      <c r="O590" s="118">
        <f t="shared" si="9"/>
        <v>0</v>
      </c>
      <c r="P590" s="214"/>
      <c r="Q590" s="214"/>
      <c r="R590" s="214"/>
      <c r="S590" s="209"/>
      <c r="T590" s="209"/>
    </row>
    <row r="591" spans="1:20" ht="6" customHeight="1" x14ac:dyDescent="0.2">
      <c r="A591" s="208"/>
      <c r="B591" s="187"/>
      <c r="C591" s="141"/>
      <c r="D591" s="140"/>
      <c r="E591" s="154"/>
      <c r="F591" s="229"/>
      <c r="G591" s="146"/>
      <c r="H591" s="214"/>
      <c r="I591" s="151"/>
      <c r="J591" s="214"/>
      <c r="K591" s="42"/>
      <c r="L591" s="42"/>
      <c r="M591" s="93"/>
      <c r="N591" s="84"/>
      <c r="O591" s="118">
        <f t="shared" si="9"/>
        <v>0</v>
      </c>
      <c r="P591" s="214"/>
      <c r="Q591" s="214"/>
      <c r="R591" s="214"/>
      <c r="S591" s="209"/>
      <c r="T591" s="209"/>
    </row>
    <row r="592" spans="1:20" ht="6" customHeight="1" x14ac:dyDescent="0.2">
      <c r="A592" s="208"/>
      <c r="B592" s="187"/>
      <c r="C592" s="141"/>
      <c r="D592" s="140"/>
      <c r="E592" s="155"/>
      <c r="F592" s="230"/>
      <c r="G592" s="146"/>
      <c r="H592" s="215"/>
      <c r="I592" s="152"/>
      <c r="J592" s="215"/>
      <c r="K592" s="42"/>
      <c r="L592" s="42"/>
      <c r="M592" s="42"/>
      <c r="N592" s="84"/>
      <c r="O592" s="118">
        <f t="shared" si="9"/>
        <v>0</v>
      </c>
      <c r="P592" s="215"/>
      <c r="Q592" s="215"/>
      <c r="R592" s="215"/>
      <c r="S592" s="209"/>
      <c r="T592" s="209"/>
    </row>
    <row r="593" spans="1:20" ht="6" customHeight="1" x14ac:dyDescent="0.2">
      <c r="A593" s="208">
        <v>3</v>
      </c>
      <c r="B593" s="187" t="s">
        <v>61</v>
      </c>
      <c r="C593" s="141" t="s">
        <v>208</v>
      </c>
      <c r="D593" s="200" t="s">
        <v>66</v>
      </c>
      <c r="E593" s="165">
        <v>1</v>
      </c>
      <c r="F593" s="228">
        <f>H593+J593+R593</f>
        <v>23.050062</v>
      </c>
      <c r="G593" s="146"/>
      <c r="H593" s="213">
        <f>G593*$P$8/1000</f>
        <v>0</v>
      </c>
      <c r="I593" s="150"/>
      <c r="J593" s="213">
        <f>I593*$P$9/1000</f>
        <v>0</v>
      </c>
      <c r="K593" s="42" t="s">
        <v>172</v>
      </c>
      <c r="L593" s="84" t="s">
        <v>66</v>
      </c>
      <c r="M593" s="42">
        <v>1</v>
      </c>
      <c r="N593" s="84">
        <v>20</v>
      </c>
      <c r="O593" s="118">
        <f t="shared" si="5"/>
        <v>20</v>
      </c>
      <c r="P593" s="213">
        <f>E593*F593</f>
        <v>23.050062</v>
      </c>
      <c r="Q593" s="213">
        <f>SUM(O593:O596)</f>
        <v>20</v>
      </c>
      <c r="R593" s="213">
        <f>Q593*1.02*1.05*$R$14</f>
        <v>23.050062</v>
      </c>
      <c r="S593" s="209">
        <f>F593*$S$17</f>
        <v>27.080710111294263</v>
      </c>
      <c r="T593" s="209">
        <f>E593*S593</f>
        <v>27.080710111294263</v>
      </c>
    </row>
    <row r="594" spans="1:20" ht="6" customHeight="1" x14ac:dyDescent="0.2">
      <c r="A594" s="208"/>
      <c r="B594" s="187"/>
      <c r="C594" s="141"/>
      <c r="D594" s="201"/>
      <c r="E594" s="166"/>
      <c r="F594" s="229"/>
      <c r="G594" s="146"/>
      <c r="H594" s="214"/>
      <c r="I594" s="151"/>
      <c r="J594" s="214"/>
      <c r="K594" s="42"/>
      <c r="L594" s="96"/>
      <c r="M594" s="93"/>
      <c r="N594" s="84"/>
      <c r="O594" s="118">
        <f t="shared" si="5"/>
        <v>0</v>
      </c>
      <c r="P594" s="214"/>
      <c r="Q594" s="214"/>
      <c r="R594" s="214"/>
      <c r="S594" s="209"/>
      <c r="T594" s="209"/>
    </row>
    <row r="595" spans="1:20" ht="6" customHeight="1" x14ac:dyDescent="0.2">
      <c r="A595" s="208"/>
      <c r="B595" s="187"/>
      <c r="C595" s="141"/>
      <c r="D595" s="201"/>
      <c r="E595" s="166"/>
      <c r="F595" s="229"/>
      <c r="G595" s="146"/>
      <c r="H595" s="214"/>
      <c r="I595" s="151"/>
      <c r="J595" s="214"/>
      <c r="K595" s="42"/>
      <c r="L595" s="96"/>
      <c r="M595" s="93"/>
      <c r="N595" s="84"/>
      <c r="O595" s="118">
        <f t="shared" si="5"/>
        <v>0</v>
      </c>
      <c r="P595" s="214"/>
      <c r="Q595" s="214"/>
      <c r="R595" s="214"/>
      <c r="S595" s="209"/>
      <c r="T595" s="209"/>
    </row>
    <row r="596" spans="1:20" ht="6" customHeight="1" x14ac:dyDescent="0.2">
      <c r="A596" s="208"/>
      <c r="B596" s="187"/>
      <c r="C596" s="141"/>
      <c r="D596" s="202"/>
      <c r="E596" s="167"/>
      <c r="F596" s="230"/>
      <c r="G596" s="146"/>
      <c r="H596" s="215"/>
      <c r="I596" s="152"/>
      <c r="J596" s="215"/>
      <c r="K596" s="42"/>
      <c r="L596" s="42"/>
      <c r="M596" s="42"/>
      <c r="N596" s="84"/>
      <c r="O596" s="118">
        <f t="shared" si="5"/>
        <v>0</v>
      </c>
      <c r="P596" s="215"/>
      <c r="Q596" s="215"/>
      <c r="R596" s="215"/>
      <c r="S596" s="209"/>
      <c r="T596" s="209"/>
    </row>
    <row r="597" spans="1:20" ht="5.0999999999999996" customHeight="1" x14ac:dyDescent="0.2">
      <c r="A597" s="208">
        <v>4</v>
      </c>
      <c r="B597" s="187" t="s">
        <v>61</v>
      </c>
      <c r="C597" s="141" t="s">
        <v>256</v>
      </c>
      <c r="D597" s="200" t="s">
        <v>66</v>
      </c>
      <c r="E597" s="165">
        <v>1</v>
      </c>
      <c r="F597" s="228">
        <f>H597+J597+R597</f>
        <v>22.090026917700005</v>
      </c>
      <c r="G597" s="146"/>
      <c r="H597" s="213">
        <f>G597*$P$8/1000</f>
        <v>0</v>
      </c>
      <c r="I597" s="150"/>
      <c r="J597" s="213">
        <f>I597*$P$9/1000</f>
        <v>0</v>
      </c>
      <c r="K597" s="42" t="s">
        <v>255</v>
      </c>
      <c r="L597" s="84" t="s">
        <v>66</v>
      </c>
      <c r="M597" s="42">
        <v>1</v>
      </c>
      <c r="N597" s="84">
        <v>19.167000000000002</v>
      </c>
      <c r="O597" s="118">
        <f t="shared" si="5"/>
        <v>19.167000000000002</v>
      </c>
      <c r="P597" s="213">
        <f>E597*F597</f>
        <v>22.090026917700005</v>
      </c>
      <c r="Q597" s="213">
        <f>SUM(O597:O600)</f>
        <v>19.167000000000002</v>
      </c>
      <c r="R597" s="213">
        <f>Q597*1.02*1.05*$R$14</f>
        <v>22.090026917700005</v>
      </c>
      <c r="S597" s="209">
        <f>F597*$S$17</f>
        <v>25.952798535158863</v>
      </c>
      <c r="T597" s="209">
        <f>E597*S597</f>
        <v>25.952798535158863</v>
      </c>
    </row>
    <row r="598" spans="1:20" ht="5.0999999999999996" customHeight="1" x14ac:dyDescent="0.2">
      <c r="A598" s="208"/>
      <c r="B598" s="187"/>
      <c r="C598" s="141"/>
      <c r="D598" s="201"/>
      <c r="E598" s="166"/>
      <c r="F598" s="229"/>
      <c r="G598" s="146"/>
      <c r="H598" s="214"/>
      <c r="I598" s="151"/>
      <c r="J598" s="214"/>
      <c r="K598" s="42"/>
      <c r="L598" s="96"/>
      <c r="M598" s="93"/>
      <c r="N598" s="84"/>
      <c r="O598" s="118">
        <f t="shared" si="5"/>
        <v>0</v>
      </c>
      <c r="P598" s="214"/>
      <c r="Q598" s="214"/>
      <c r="R598" s="214"/>
      <c r="S598" s="209"/>
      <c r="T598" s="209"/>
    </row>
    <row r="599" spans="1:20" ht="5.0999999999999996" customHeight="1" x14ac:dyDescent="0.2">
      <c r="A599" s="208"/>
      <c r="B599" s="187"/>
      <c r="C599" s="141"/>
      <c r="D599" s="201"/>
      <c r="E599" s="166"/>
      <c r="F599" s="229"/>
      <c r="G599" s="146"/>
      <c r="H599" s="214"/>
      <c r="I599" s="151"/>
      <c r="J599" s="214"/>
      <c r="K599" s="42"/>
      <c r="L599" s="96"/>
      <c r="M599" s="93"/>
      <c r="N599" s="84"/>
      <c r="O599" s="118">
        <f t="shared" si="5"/>
        <v>0</v>
      </c>
      <c r="P599" s="214"/>
      <c r="Q599" s="214"/>
      <c r="R599" s="214"/>
      <c r="S599" s="209"/>
      <c r="T599" s="209"/>
    </row>
    <row r="600" spans="1:20" ht="5.0999999999999996" customHeight="1" x14ac:dyDescent="0.2">
      <c r="A600" s="208"/>
      <c r="B600" s="187"/>
      <c r="C600" s="141"/>
      <c r="D600" s="202"/>
      <c r="E600" s="167"/>
      <c r="F600" s="230"/>
      <c r="G600" s="146"/>
      <c r="H600" s="215"/>
      <c r="I600" s="152"/>
      <c r="J600" s="215"/>
      <c r="K600" s="42"/>
      <c r="L600" s="42"/>
      <c r="M600" s="42"/>
      <c r="N600" s="84"/>
      <c r="O600" s="118">
        <f t="shared" si="5"/>
        <v>0</v>
      </c>
      <c r="P600" s="215"/>
      <c r="Q600" s="215"/>
      <c r="R600" s="215"/>
      <c r="S600" s="209"/>
      <c r="T600" s="209"/>
    </row>
    <row r="601" spans="1:20" ht="5.0999999999999996" customHeight="1" x14ac:dyDescent="0.2">
      <c r="A601" s="208">
        <v>5</v>
      </c>
      <c r="B601" s="187" t="s">
        <v>61</v>
      </c>
      <c r="C601" s="141" t="s">
        <v>254</v>
      </c>
      <c r="D601" s="200" t="s">
        <v>66</v>
      </c>
      <c r="E601" s="165">
        <v>1</v>
      </c>
      <c r="F601" s="228">
        <f>H601+J601+R601</f>
        <v>27.660074400000003</v>
      </c>
      <c r="G601" s="146"/>
      <c r="H601" s="213">
        <f>G601*$P$8/1000</f>
        <v>0</v>
      </c>
      <c r="I601" s="150"/>
      <c r="J601" s="213">
        <f>I601*$P$9/1000</f>
        <v>0</v>
      </c>
      <c r="K601" s="42" t="s">
        <v>255</v>
      </c>
      <c r="L601" s="84" t="s">
        <v>66</v>
      </c>
      <c r="M601" s="42">
        <v>1</v>
      </c>
      <c r="N601" s="84">
        <v>24</v>
      </c>
      <c r="O601" s="118">
        <f t="shared" si="5"/>
        <v>24</v>
      </c>
      <c r="P601" s="213">
        <f>E601*F601</f>
        <v>27.660074400000003</v>
      </c>
      <c r="Q601" s="213">
        <f>SUM(O601:O604)</f>
        <v>24</v>
      </c>
      <c r="R601" s="213">
        <f>Q601*1.02*1.05*$R$14</f>
        <v>27.660074400000003</v>
      </c>
      <c r="S601" s="209">
        <f>F601*$S$17</f>
        <v>32.496852133553119</v>
      </c>
      <c r="T601" s="209">
        <f>E601*S601</f>
        <v>32.496852133553119</v>
      </c>
    </row>
    <row r="602" spans="1:20" ht="5.0999999999999996" customHeight="1" x14ac:dyDescent="0.2">
      <c r="A602" s="208"/>
      <c r="B602" s="187"/>
      <c r="C602" s="141"/>
      <c r="D602" s="201"/>
      <c r="E602" s="166"/>
      <c r="F602" s="229"/>
      <c r="G602" s="146"/>
      <c r="H602" s="214"/>
      <c r="I602" s="151"/>
      <c r="J602" s="214"/>
      <c r="K602" s="42"/>
      <c r="L602" s="96"/>
      <c r="M602" s="93"/>
      <c r="N602" s="84"/>
      <c r="O602" s="118">
        <f t="shared" si="5"/>
        <v>0</v>
      </c>
      <c r="P602" s="214"/>
      <c r="Q602" s="214"/>
      <c r="R602" s="214"/>
      <c r="S602" s="209"/>
      <c r="T602" s="209"/>
    </row>
    <row r="603" spans="1:20" ht="5.0999999999999996" customHeight="1" x14ac:dyDescent="0.2">
      <c r="A603" s="208"/>
      <c r="B603" s="187"/>
      <c r="C603" s="141"/>
      <c r="D603" s="201"/>
      <c r="E603" s="166"/>
      <c r="F603" s="229"/>
      <c r="G603" s="146"/>
      <c r="H603" s="214"/>
      <c r="I603" s="151"/>
      <c r="J603" s="214"/>
      <c r="K603" s="42"/>
      <c r="L603" s="96"/>
      <c r="M603" s="93"/>
      <c r="N603" s="84"/>
      <c r="O603" s="118">
        <f t="shared" si="5"/>
        <v>0</v>
      </c>
      <c r="P603" s="214"/>
      <c r="Q603" s="214"/>
      <c r="R603" s="214"/>
      <c r="S603" s="209"/>
      <c r="T603" s="209"/>
    </row>
    <row r="604" spans="1:20" ht="5.0999999999999996" customHeight="1" x14ac:dyDescent="0.2">
      <c r="A604" s="208"/>
      <c r="B604" s="187"/>
      <c r="C604" s="141"/>
      <c r="D604" s="202"/>
      <c r="E604" s="167"/>
      <c r="F604" s="230"/>
      <c r="G604" s="146"/>
      <c r="H604" s="215"/>
      <c r="I604" s="152"/>
      <c r="J604" s="215"/>
      <c r="K604" s="42"/>
      <c r="L604" s="42"/>
      <c r="M604" s="42"/>
      <c r="N604" s="84"/>
      <c r="O604" s="118">
        <f t="shared" si="5"/>
        <v>0</v>
      </c>
      <c r="P604" s="215"/>
      <c r="Q604" s="215"/>
      <c r="R604" s="215"/>
      <c r="S604" s="209"/>
      <c r="T604" s="209"/>
    </row>
    <row r="605" spans="1:20" ht="6" customHeight="1" x14ac:dyDescent="0.2">
      <c r="A605" s="208">
        <v>6</v>
      </c>
      <c r="B605" s="187" t="s">
        <v>61</v>
      </c>
      <c r="C605" s="141" t="s">
        <v>209</v>
      </c>
      <c r="D605" s="200" t="s">
        <v>66</v>
      </c>
      <c r="E605" s="165">
        <v>1</v>
      </c>
      <c r="F605" s="228">
        <f>H605+J605+R605</f>
        <v>74.912701499999997</v>
      </c>
      <c r="G605" s="146"/>
      <c r="H605" s="213">
        <f>G605*$P$8/1000</f>
        <v>0</v>
      </c>
      <c r="I605" s="150"/>
      <c r="J605" s="213">
        <f>I605*$P$9/1000</f>
        <v>0</v>
      </c>
      <c r="K605" s="42" t="s">
        <v>173</v>
      </c>
      <c r="L605" s="84" t="s">
        <v>66</v>
      </c>
      <c r="M605" s="42">
        <v>1</v>
      </c>
      <c r="N605" s="84">
        <v>65</v>
      </c>
      <c r="O605" s="118">
        <f t="shared" si="5"/>
        <v>65</v>
      </c>
      <c r="P605" s="213">
        <f>E605*F605</f>
        <v>74.912701499999997</v>
      </c>
      <c r="Q605" s="213">
        <f>SUM(O605:O608)</f>
        <v>65</v>
      </c>
      <c r="R605" s="213">
        <f>Q605*1.02*1.05*$R$14</f>
        <v>74.912701499999997</v>
      </c>
      <c r="S605" s="209">
        <f>F605*$S$17</f>
        <v>88.012307861706347</v>
      </c>
      <c r="T605" s="209">
        <f>E605*S605</f>
        <v>88.012307861706347</v>
      </c>
    </row>
    <row r="606" spans="1:20" ht="6" customHeight="1" x14ac:dyDescent="0.2">
      <c r="A606" s="208"/>
      <c r="B606" s="187"/>
      <c r="C606" s="141"/>
      <c r="D606" s="201"/>
      <c r="E606" s="166"/>
      <c r="F606" s="229"/>
      <c r="G606" s="146"/>
      <c r="H606" s="214"/>
      <c r="I606" s="151"/>
      <c r="J606" s="214"/>
      <c r="K606" s="42"/>
      <c r="L606" s="96"/>
      <c r="M606" s="93"/>
      <c r="N606" s="84"/>
      <c r="O606" s="118">
        <f t="shared" si="5"/>
        <v>0</v>
      </c>
      <c r="P606" s="214"/>
      <c r="Q606" s="214"/>
      <c r="R606" s="214"/>
      <c r="S606" s="209"/>
      <c r="T606" s="209"/>
    </row>
    <row r="607" spans="1:20" ht="6" customHeight="1" x14ac:dyDescent="0.2">
      <c r="A607" s="208"/>
      <c r="B607" s="187"/>
      <c r="C607" s="141"/>
      <c r="D607" s="201"/>
      <c r="E607" s="166"/>
      <c r="F607" s="229"/>
      <c r="G607" s="146"/>
      <c r="H607" s="214"/>
      <c r="I607" s="151"/>
      <c r="J607" s="214"/>
      <c r="K607" s="42"/>
      <c r="L607" s="96"/>
      <c r="M607" s="93"/>
      <c r="N607" s="84"/>
      <c r="O607" s="118">
        <f t="shared" si="5"/>
        <v>0</v>
      </c>
      <c r="P607" s="214"/>
      <c r="Q607" s="214"/>
      <c r="R607" s="214"/>
      <c r="S607" s="209"/>
      <c r="T607" s="209"/>
    </row>
    <row r="608" spans="1:20" ht="6" customHeight="1" x14ac:dyDescent="0.2">
      <c r="A608" s="208"/>
      <c r="B608" s="187"/>
      <c r="C608" s="141"/>
      <c r="D608" s="202"/>
      <c r="E608" s="167"/>
      <c r="F608" s="230"/>
      <c r="G608" s="146"/>
      <c r="H608" s="215"/>
      <c r="I608" s="152"/>
      <c r="J608" s="215"/>
      <c r="K608" s="42"/>
      <c r="L608" s="42"/>
      <c r="M608" s="42"/>
      <c r="N608" s="84"/>
      <c r="O608" s="118">
        <f t="shared" si="5"/>
        <v>0</v>
      </c>
      <c r="P608" s="215"/>
      <c r="Q608" s="215"/>
      <c r="R608" s="215"/>
      <c r="S608" s="209"/>
      <c r="T608" s="209"/>
    </row>
    <row r="609" spans="1:20" ht="5.0999999999999996" customHeight="1" x14ac:dyDescent="0.2">
      <c r="A609" s="208">
        <v>7</v>
      </c>
      <c r="B609" s="187" t="s">
        <v>61</v>
      </c>
      <c r="C609" s="175" t="s">
        <v>145</v>
      </c>
      <c r="D609" s="161" t="s">
        <v>66</v>
      </c>
      <c r="E609" s="165">
        <v>1</v>
      </c>
      <c r="F609" s="228">
        <f>H609+J609+R609</f>
        <v>115.25031000000001</v>
      </c>
      <c r="G609" s="140"/>
      <c r="H609" s="213">
        <f>G609*$P$8/1000</f>
        <v>0</v>
      </c>
      <c r="I609" s="140"/>
      <c r="J609" s="213">
        <f>I609*$P$9/1000</f>
        <v>0</v>
      </c>
      <c r="K609" s="84" t="s">
        <v>147</v>
      </c>
      <c r="L609" s="84" t="s">
        <v>66</v>
      </c>
      <c r="M609" s="84">
        <v>1</v>
      </c>
      <c r="N609" s="84">
        <v>100</v>
      </c>
      <c r="O609" s="118">
        <f t="shared" si="5"/>
        <v>100</v>
      </c>
      <c r="P609" s="213">
        <f>E609*F609</f>
        <v>115.25031000000001</v>
      </c>
      <c r="Q609" s="213">
        <f>SUM(O609:O612)</f>
        <v>100</v>
      </c>
      <c r="R609" s="213">
        <f>Q609*1.02*1.05*$R$14</f>
        <v>115.25031000000001</v>
      </c>
      <c r="S609" s="209">
        <f>F609*$S$17</f>
        <v>135.40355055647132</v>
      </c>
      <c r="T609" s="209">
        <f>E609*S609</f>
        <v>135.40355055647132</v>
      </c>
    </row>
    <row r="610" spans="1:20" ht="5.0999999999999996" customHeight="1" x14ac:dyDescent="0.2">
      <c r="A610" s="208"/>
      <c r="B610" s="187"/>
      <c r="C610" s="176"/>
      <c r="D610" s="162"/>
      <c r="E610" s="166"/>
      <c r="F610" s="229"/>
      <c r="G610" s="140"/>
      <c r="H610" s="214"/>
      <c r="I610" s="140"/>
      <c r="J610" s="214"/>
      <c r="K610" s="42"/>
      <c r="L610" s="42"/>
      <c r="M610" s="42"/>
      <c r="N610" s="43"/>
      <c r="O610" s="118">
        <f t="shared" si="5"/>
        <v>0</v>
      </c>
      <c r="P610" s="214"/>
      <c r="Q610" s="214"/>
      <c r="R610" s="214"/>
      <c r="S610" s="209"/>
      <c r="T610" s="209"/>
    </row>
    <row r="611" spans="1:20" ht="5.0999999999999996" customHeight="1" x14ac:dyDescent="0.2">
      <c r="A611" s="208"/>
      <c r="B611" s="187"/>
      <c r="C611" s="176"/>
      <c r="D611" s="162"/>
      <c r="E611" s="166"/>
      <c r="F611" s="229"/>
      <c r="G611" s="140"/>
      <c r="H611" s="214"/>
      <c r="I611" s="140"/>
      <c r="J611" s="214"/>
      <c r="K611" s="42"/>
      <c r="L611" s="42"/>
      <c r="M611" s="42"/>
      <c r="N611" s="43"/>
      <c r="O611" s="118">
        <f t="shared" si="5"/>
        <v>0</v>
      </c>
      <c r="P611" s="214"/>
      <c r="Q611" s="214"/>
      <c r="R611" s="214"/>
      <c r="S611" s="209"/>
      <c r="T611" s="209"/>
    </row>
    <row r="612" spans="1:20" ht="5.0999999999999996" customHeight="1" x14ac:dyDescent="0.2">
      <c r="A612" s="208"/>
      <c r="B612" s="187"/>
      <c r="C612" s="177"/>
      <c r="D612" s="163"/>
      <c r="E612" s="167"/>
      <c r="F612" s="230"/>
      <c r="G612" s="140"/>
      <c r="H612" s="215"/>
      <c r="I612" s="140"/>
      <c r="J612" s="215"/>
      <c r="K612" s="42"/>
      <c r="L612" s="42"/>
      <c r="M612" s="42"/>
      <c r="N612" s="84"/>
      <c r="O612" s="118">
        <f t="shared" si="5"/>
        <v>0</v>
      </c>
      <c r="P612" s="215"/>
      <c r="Q612" s="215"/>
      <c r="R612" s="215"/>
      <c r="S612" s="209"/>
      <c r="T612" s="209"/>
    </row>
    <row r="613" spans="1:20" ht="5.0999999999999996" customHeight="1" x14ac:dyDescent="0.2">
      <c r="A613" s="208">
        <v>8</v>
      </c>
      <c r="B613" s="187" t="s">
        <v>151</v>
      </c>
      <c r="C613" s="141" t="s">
        <v>187</v>
      </c>
      <c r="D613" s="140" t="s">
        <v>136</v>
      </c>
      <c r="E613" s="142">
        <v>8.6999999999999993</v>
      </c>
      <c r="F613" s="228">
        <f>H613+J613+R613</f>
        <v>0.82015731900000011</v>
      </c>
      <c r="G613" s="146">
        <v>2.7799999999999998E-2</v>
      </c>
      <c r="H613" s="213">
        <f>G613*$P$8/1000</f>
        <v>6.7482275999999994E-2</v>
      </c>
      <c r="I613" s="147">
        <v>1.1999999999999999E-3</v>
      </c>
      <c r="J613" s="213">
        <f>I613*$P$9/1000</f>
        <v>3.5480279999999999E-3</v>
      </c>
      <c r="K613" s="42" t="s">
        <v>184</v>
      </c>
      <c r="L613" s="42" t="s">
        <v>136</v>
      </c>
      <c r="M613" s="42">
        <v>1</v>
      </c>
      <c r="N613" s="103">
        <v>0.65</v>
      </c>
      <c r="O613" s="118">
        <f t="shared" si="5"/>
        <v>0.65</v>
      </c>
      <c r="P613" s="213">
        <f>E613*F613</f>
        <v>7.1353686753000005</v>
      </c>
      <c r="Q613" s="213">
        <f>SUM(O613:O616)</f>
        <v>0.65</v>
      </c>
      <c r="R613" s="213">
        <f>Q613*1.02*1.05*$R$14</f>
        <v>0.74912701500000012</v>
      </c>
      <c r="S613" s="209">
        <f>F613*$S$17</f>
        <v>0.96357409370505365</v>
      </c>
      <c r="T613" s="209">
        <f>E613*S613</f>
        <v>8.3830946152339667</v>
      </c>
    </row>
    <row r="614" spans="1:20" ht="5.0999999999999996" customHeight="1" x14ac:dyDescent="0.2">
      <c r="A614" s="208"/>
      <c r="B614" s="187"/>
      <c r="C614" s="141"/>
      <c r="D614" s="140"/>
      <c r="E614" s="143"/>
      <c r="F614" s="229"/>
      <c r="G614" s="146"/>
      <c r="H614" s="214"/>
      <c r="I614" s="148"/>
      <c r="J614" s="214"/>
      <c r="K614" s="42"/>
      <c r="L614" s="42"/>
      <c r="M614" s="42"/>
      <c r="N614" s="84"/>
      <c r="O614" s="118">
        <f t="shared" si="5"/>
        <v>0</v>
      </c>
      <c r="P614" s="214"/>
      <c r="Q614" s="214"/>
      <c r="R614" s="214"/>
      <c r="S614" s="209"/>
      <c r="T614" s="209"/>
    </row>
    <row r="615" spans="1:20" ht="5.0999999999999996" customHeight="1" x14ac:dyDescent="0.2">
      <c r="A615" s="208"/>
      <c r="B615" s="187"/>
      <c r="C615" s="141"/>
      <c r="D615" s="140"/>
      <c r="E615" s="143"/>
      <c r="F615" s="229"/>
      <c r="G615" s="146"/>
      <c r="H615" s="214"/>
      <c r="I615" s="148"/>
      <c r="J615" s="214"/>
      <c r="K615" s="42"/>
      <c r="L615" s="42"/>
      <c r="M615" s="93"/>
      <c r="N615" s="84"/>
      <c r="O615" s="118">
        <f t="shared" si="5"/>
        <v>0</v>
      </c>
      <c r="P615" s="214"/>
      <c r="Q615" s="214"/>
      <c r="R615" s="214"/>
      <c r="S615" s="209"/>
      <c r="T615" s="209"/>
    </row>
    <row r="616" spans="1:20" ht="5.0999999999999996" customHeight="1" x14ac:dyDescent="0.2">
      <c r="A616" s="208"/>
      <c r="B616" s="187"/>
      <c r="C616" s="141"/>
      <c r="D616" s="140"/>
      <c r="E616" s="144"/>
      <c r="F616" s="230"/>
      <c r="G616" s="146"/>
      <c r="H616" s="215"/>
      <c r="I616" s="149"/>
      <c r="J616" s="215"/>
      <c r="K616" s="42"/>
      <c r="L616" s="42"/>
      <c r="M616" s="42"/>
      <c r="N616" s="84"/>
      <c r="O616" s="118">
        <f t="shared" si="5"/>
        <v>0</v>
      </c>
      <c r="P616" s="215"/>
      <c r="Q616" s="215"/>
      <c r="R616" s="215"/>
      <c r="S616" s="209"/>
      <c r="T616" s="209"/>
    </row>
    <row r="617" spans="1:20" ht="5.0999999999999996" customHeight="1" x14ac:dyDescent="0.2">
      <c r="A617" s="208">
        <v>9</v>
      </c>
      <c r="B617" s="187" t="s">
        <v>61</v>
      </c>
      <c r="C617" s="141" t="s">
        <v>158</v>
      </c>
      <c r="D617" s="140" t="s">
        <v>136</v>
      </c>
      <c r="E617" s="142">
        <v>18.5</v>
      </c>
      <c r="F617" s="228">
        <f>H617+J617+R617</f>
        <v>0.74912701500000012</v>
      </c>
      <c r="G617" s="146"/>
      <c r="H617" s="213">
        <f>G617*$P$8/1000</f>
        <v>0</v>
      </c>
      <c r="I617" s="147"/>
      <c r="J617" s="213">
        <f>I617*$P$9/1000</f>
        <v>0</v>
      </c>
      <c r="K617" s="42" t="s">
        <v>176</v>
      </c>
      <c r="L617" s="42" t="s">
        <v>136</v>
      </c>
      <c r="M617" s="42">
        <v>1</v>
      </c>
      <c r="N617" s="84">
        <v>0.65</v>
      </c>
      <c r="O617" s="118">
        <f t="shared" ref="O617:O712" si="17">M617*N617</f>
        <v>0.65</v>
      </c>
      <c r="P617" s="213">
        <f>E617*F617</f>
        <v>13.858849777500001</v>
      </c>
      <c r="Q617" s="213">
        <f>SUM(O617:O620)</f>
        <v>0.65</v>
      </c>
      <c r="R617" s="213">
        <f>Q617*1.02*1.05*$R$14</f>
        <v>0.74912701500000012</v>
      </c>
      <c r="S617" s="209">
        <f>F617*$S$17</f>
        <v>0.88012307861706363</v>
      </c>
      <c r="T617" s="209">
        <f>E617*S617</f>
        <v>16.282276954415678</v>
      </c>
    </row>
    <row r="618" spans="1:20" ht="5.0999999999999996" customHeight="1" x14ac:dyDescent="0.2">
      <c r="A618" s="208"/>
      <c r="B618" s="187"/>
      <c r="C618" s="141"/>
      <c r="D618" s="140"/>
      <c r="E618" s="143"/>
      <c r="F618" s="229"/>
      <c r="G618" s="146"/>
      <c r="H618" s="214"/>
      <c r="I618" s="148"/>
      <c r="J618" s="214"/>
      <c r="K618" s="42"/>
      <c r="L618" s="42"/>
      <c r="M618" s="42"/>
      <c r="N618" s="84"/>
      <c r="O618" s="118">
        <f t="shared" si="17"/>
        <v>0</v>
      </c>
      <c r="P618" s="214"/>
      <c r="Q618" s="214"/>
      <c r="R618" s="214"/>
      <c r="S618" s="209"/>
      <c r="T618" s="209"/>
    </row>
    <row r="619" spans="1:20" ht="5.0999999999999996" customHeight="1" x14ac:dyDescent="0.2">
      <c r="A619" s="208"/>
      <c r="B619" s="187"/>
      <c r="C619" s="141"/>
      <c r="D619" s="140"/>
      <c r="E619" s="143"/>
      <c r="F619" s="229"/>
      <c r="G619" s="146"/>
      <c r="H619" s="214"/>
      <c r="I619" s="148"/>
      <c r="J619" s="214"/>
      <c r="K619" s="42"/>
      <c r="L619" s="42"/>
      <c r="M619" s="93"/>
      <c r="N619" s="84"/>
      <c r="O619" s="118">
        <f t="shared" si="17"/>
        <v>0</v>
      </c>
      <c r="P619" s="214"/>
      <c r="Q619" s="214"/>
      <c r="R619" s="214"/>
      <c r="S619" s="209"/>
      <c r="T619" s="209"/>
    </row>
    <row r="620" spans="1:20" ht="5.0999999999999996" customHeight="1" x14ac:dyDescent="0.2">
      <c r="A620" s="208"/>
      <c r="B620" s="187"/>
      <c r="C620" s="141"/>
      <c r="D620" s="140"/>
      <c r="E620" s="144"/>
      <c r="F620" s="230"/>
      <c r="G620" s="146"/>
      <c r="H620" s="215"/>
      <c r="I620" s="149"/>
      <c r="J620" s="215"/>
      <c r="K620" s="42"/>
      <c r="L620" s="42"/>
      <c r="M620" s="42"/>
      <c r="N620" s="84"/>
      <c r="O620" s="118">
        <f t="shared" si="17"/>
        <v>0</v>
      </c>
      <c r="P620" s="215"/>
      <c r="Q620" s="215"/>
      <c r="R620" s="215"/>
      <c r="S620" s="209"/>
      <c r="T620" s="209"/>
    </row>
    <row r="621" spans="1:20" ht="6" customHeight="1" x14ac:dyDescent="0.2">
      <c r="A621" s="208">
        <v>10</v>
      </c>
      <c r="B621" s="199" t="s">
        <v>72</v>
      </c>
      <c r="C621" s="170" t="s">
        <v>228</v>
      </c>
      <c r="D621" s="169" t="s">
        <v>272</v>
      </c>
      <c r="E621" s="140">
        <v>6.7</v>
      </c>
      <c r="F621" s="228">
        <f>H621+J621+R621</f>
        <v>0.97408847760000006</v>
      </c>
      <c r="G621" s="140">
        <v>0.19500000000000001</v>
      </c>
      <c r="H621" s="213">
        <f>G621*$P$8/1000</f>
        <v>0.47334690000000001</v>
      </c>
      <c r="I621" s="140">
        <v>1.4999999999999999E-2</v>
      </c>
      <c r="J621" s="213">
        <f>I621*$P$9/1000</f>
        <v>4.4350349999999997E-2</v>
      </c>
      <c r="K621" s="47" t="s">
        <v>137</v>
      </c>
      <c r="L621" s="47" t="s">
        <v>136</v>
      </c>
      <c r="M621" s="42">
        <v>2.4</v>
      </c>
      <c r="N621" s="42">
        <v>0.16500000000000001</v>
      </c>
      <c r="O621" s="118">
        <f t="shared" si="17"/>
        <v>0.39600000000000002</v>
      </c>
      <c r="P621" s="213">
        <f>E621*F621</f>
        <v>6.5263927999200009</v>
      </c>
      <c r="Q621" s="213">
        <f>SUM(O621:O624)</f>
        <v>0.39600000000000002</v>
      </c>
      <c r="R621" s="213">
        <f>Q621*1.02*1.05*$R$14</f>
        <v>0.4563912276</v>
      </c>
      <c r="S621" s="209">
        <f>F621*$S$17</f>
        <v>1.1444224178068396</v>
      </c>
      <c r="T621" s="209">
        <f>E621*S621</f>
        <v>7.667630199305826</v>
      </c>
    </row>
    <row r="622" spans="1:20" ht="6" customHeight="1" x14ac:dyDescent="0.2">
      <c r="A622" s="208"/>
      <c r="B622" s="199"/>
      <c r="C622" s="170"/>
      <c r="D622" s="169"/>
      <c r="E622" s="140"/>
      <c r="F622" s="229"/>
      <c r="G622" s="140"/>
      <c r="H622" s="214"/>
      <c r="I622" s="140"/>
      <c r="J622" s="214"/>
      <c r="K622" s="47"/>
      <c r="L622" s="47"/>
      <c r="M622" s="42"/>
      <c r="N622" s="42"/>
      <c r="O622" s="118">
        <f t="shared" si="17"/>
        <v>0</v>
      </c>
      <c r="P622" s="214"/>
      <c r="Q622" s="214"/>
      <c r="R622" s="214"/>
      <c r="S622" s="209"/>
      <c r="T622" s="209"/>
    </row>
    <row r="623" spans="1:20" ht="6" customHeight="1" x14ac:dyDescent="0.2">
      <c r="A623" s="208"/>
      <c r="B623" s="199"/>
      <c r="C623" s="170"/>
      <c r="D623" s="169"/>
      <c r="E623" s="140"/>
      <c r="F623" s="229"/>
      <c r="G623" s="140"/>
      <c r="H623" s="214"/>
      <c r="I623" s="140"/>
      <c r="J623" s="214"/>
      <c r="K623" s="47"/>
      <c r="L623" s="47"/>
      <c r="M623" s="42"/>
      <c r="N623" s="42"/>
      <c r="O623" s="118">
        <f t="shared" si="17"/>
        <v>0</v>
      </c>
      <c r="P623" s="214"/>
      <c r="Q623" s="214"/>
      <c r="R623" s="214"/>
      <c r="S623" s="209"/>
      <c r="T623" s="209"/>
    </row>
    <row r="624" spans="1:20" ht="6" customHeight="1" x14ac:dyDescent="0.2">
      <c r="A624" s="208"/>
      <c r="B624" s="199"/>
      <c r="C624" s="170"/>
      <c r="D624" s="169"/>
      <c r="E624" s="140"/>
      <c r="F624" s="230"/>
      <c r="G624" s="140"/>
      <c r="H624" s="215"/>
      <c r="I624" s="140"/>
      <c r="J624" s="215"/>
      <c r="K624" s="47"/>
      <c r="L624" s="47"/>
      <c r="M624" s="47"/>
      <c r="N624" s="85"/>
      <c r="O624" s="118">
        <f t="shared" si="17"/>
        <v>0</v>
      </c>
      <c r="P624" s="215"/>
      <c r="Q624" s="215"/>
      <c r="R624" s="215"/>
      <c r="S624" s="209"/>
      <c r="T624" s="209"/>
    </row>
    <row r="625" spans="1:20" ht="5.0999999999999996" customHeight="1" x14ac:dyDescent="0.2">
      <c r="A625" s="216"/>
      <c r="B625" s="219"/>
      <c r="C625" s="160" t="s">
        <v>349</v>
      </c>
      <c r="D625" s="222"/>
      <c r="E625" s="225"/>
      <c r="F625" s="228">
        <f>H625+J625+R625</f>
        <v>0</v>
      </c>
      <c r="G625" s="231"/>
      <c r="H625" s="213">
        <f>G625*$P$8/1000</f>
        <v>0</v>
      </c>
      <c r="I625" s="210"/>
      <c r="J625" s="213">
        <f>I625*$P$9/1000</f>
        <v>0</v>
      </c>
      <c r="K625" s="12"/>
      <c r="L625" s="23"/>
      <c r="M625" s="12"/>
      <c r="N625" s="23"/>
      <c r="O625" s="118">
        <f t="shared" ref="O625:O628" si="18">M625*N625</f>
        <v>0</v>
      </c>
      <c r="P625" s="213">
        <f>E625*F625</f>
        <v>0</v>
      </c>
      <c r="Q625" s="213">
        <f>SUM(O625:O628)</f>
        <v>0</v>
      </c>
      <c r="R625" s="213">
        <f>Q625*1.02*1.05*$R$14</f>
        <v>0</v>
      </c>
      <c r="S625" s="209">
        <f>F625*$S$17</f>
        <v>0</v>
      </c>
      <c r="T625" s="209">
        <f>E625*S625</f>
        <v>0</v>
      </c>
    </row>
    <row r="626" spans="1:20" ht="5.0999999999999996" customHeight="1" x14ac:dyDescent="0.2">
      <c r="A626" s="217"/>
      <c r="B626" s="220"/>
      <c r="C626" s="160"/>
      <c r="D626" s="223"/>
      <c r="E626" s="226"/>
      <c r="F626" s="229"/>
      <c r="G626" s="232"/>
      <c r="H626" s="214"/>
      <c r="I626" s="211"/>
      <c r="J626" s="214"/>
      <c r="K626" s="16"/>
      <c r="L626" s="16"/>
      <c r="M626" s="16"/>
      <c r="N626" s="25"/>
      <c r="O626" s="118">
        <f t="shared" si="18"/>
        <v>0</v>
      </c>
      <c r="P626" s="214"/>
      <c r="Q626" s="214"/>
      <c r="R626" s="214"/>
      <c r="S626" s="209"/>
      <c r="T626" s="209"/>
    </row>
    <row r="627" spans="1:20" ht="5.0999999999999996" customHeight="1" x14ac:dyDescent="0.2">
      <c r="A627" s="217"/>
      <c r="B627" s="220"/>
      <c r="C627" s="160"/>
      <c r="D627" s="223"/>
      <c r="E627" s="226"/>
      <c r="F627" s="229"/>
      <c r="G627" s="232"/>
      <c r="H627" s="214"/>
      <c r="I627" s="211"/>
      <c r="J627" s="214"/>
      <c r="K627" s="16"/>
      <c r="L627" s="16"/>
      <c r="M627" s="16"/>
      <c r="N627" s="25"/>
      <c r="O627" s="118">
        <f t="shared" si="18"/>
        <v>0</v>
      </c>
      <c r="P627" s="214"/>
      <c r="Q627" s="214"/>
      <c r="R627" s="214"/>
      <c r="S627" s="209"/>
      <c r="T627" s="209"/>
    </row>
    <row r="628" spans="1:20" ht="5.0999999999999996" customHeight="1" x14ac:dyDescent="0.2">
      <c r="A628" s="218"/>
      <c r="B628" s="221"/>
      <c r="C628" s="160"/>
      <c r="D628" s="224"/>
      <c r="E628" s="227"/>
      <c r="F628" s="230"/>
      <c r="G628" s="233"/>
      <c r="H628" s="215"/>
      <c r="I628" s="212"/>
      <c r="J628" s="215"/>
      <c r="K628" s="16"/>
      <c r="L628" s="16"/>
      <c r="M628" s="16"/>
      <c r="N628" s="25"/>
      <c r="O628" s="118">
        <f t="shared" si="18"/>
        <v>0</v>
      </c>
      <c r="P628" s="215"/>
      <c r="Q628" s="215"/>
      <c r="R628" s="215"/>
      <c r="S628" s="209"/>
      <c r="T628" s="209"/>
    </row>
    <row r="629" spans="1:20" ht="5.0999999999999996" customHeight="1" x14ac:dyDescent="0.2">
      <c r="A629" s="216"/>
      <c r="B629" s="219"/>
      <c r="C629" s="160" t="s">
        <v>238</v>
      </c>
      <c r="D629" s="222"/>
      <c r="E629" s="225"/>
      <c r="F629" s="228">
        <f>H629+J629+R629</f>
        <v>0</v>
      </c>
      <c r="G629" s="231"/>
      <c r="H629" s="213">
        <f>G629*$P$8/1000</f>
        <v>0</v>
      </c>
      <c r="I629" s="210"/>
      <c r="J629" s="213">
        <f>I629*$P$9/1000</f>
        <v>0</v>
      </c>
      <c r="K629" s="12"/>
      <c r="L629" s="23"/>
      <c r="M629" s="12"/>
      <c r="N629" s="23"/>
      <c r="O629" s="118">
        <f t="shared" si="17"/>
        <v>0</v>
      </c>
      <c r="P629" s="213">
        <f>E629*F629</f>
        <v>0</v>
      </c>
      <c r="Q629" s="213">
        <f>SUM(O629:O632)</f>
        <v>0</v>
      </c>
      <c r="R629" s="213">
        <f>Q629*1.02*1.05*$R$14</f>
        <v>0</v>
      </c>
      <c r="S629" s="209">
        <f>F629*$S$17</f>
        <v>0</v>
      </c>
      <c r="T629" s="209">
        <f>E629*S629</f>
        <v>0</v>
      </c>
    </row>
    <row r="630" spans="1:20" ht="5.0999999999999996" customHeight="1" x14ac:dyDescent="0.2">
      <c r="A630" s="217"/>
      <c r="B630" s="220"/>
      <c r="C630" s="160"/>
      <c r="D630" s="223"/>
      <c r="E630" s="226"/>
      <c r="F630" s="229"/>
      <c r="G630" s="232"/>
      <c r="H630" s="214"/>
      <c r="I630" s="211"/>
      <c r="J630" s="214"/>
      <c r="K630" s="16"/>
      <c r="L630" s="16"/>
      <c r="M630" s="16"/>
      <c r="N630" s="25"/>
      <c r="O630" s="118">
        <f t="shared" si="17"/>
        <v>0</v>
      </c>
      <c r="P630" s="214"/>
      <c r="Q630" s="214"/>
      <c r="R630" s="214"/>
      <c r="S630" s="209"/>
      <c r="T630" s="209"/>
    </row>
    <row r="631" spans="1:20" ht="5.0999999999999996" customHeight="1" x14ac:dyDescent="0.2">
      <c r="A631" s="217"/>
      <c r="B631" s="220"/>
      <c r="C631" s="160"/>
      <c r="D631" s="223"/>
      <c r="E631" s="226"/>
      <c r="F631" s="229"/>
      <c r="G631" s="232"/>
      <c r="H631" s="214"/>
      <c r="I631" s="211"/>
      <c r="J631" s="214"/>
      <c r="K631" s="16"/>
      <c r="L631" s="16"/>
      <c r="M631" s="16"/>
      <c r="N631" s="25"/>
      <c r="O631" s="118">
        <f t="shared" si="17"/>
        <v>0</v>
      </c>
      <c r="P631" s="214"/>
      <c r="Q631" s="214"/>
      <c r="R631" s="214"/>
      <c r="S631" s="209"/>
      <c r="T631" s="209"/>
    </row>
    <row r="632" spans="1:20" ht="5.0999999999999996" customHeight="1" x14ac:dyDescent="0.2">
      <c r="A632" s="218"/>
      <c r="B632" s="221"/>
      <c r="C632" s="160"/>
      <c r="D632" s="224"/>
      <c r="E632" s="227"/>
      <c r="F632" s="230"/>
      <c r="G632" s="233"/>
      <c r="H632" s="215"/>
      <c r="I632" s="212"/>
      <c r="J632" s="215"/>
      <c r="K632" s="16"/>
      <c r="L632" s="16"/>
      <c r="M632" s="16"/>
      <c r="N632" s="25"/>
      <c r="O632" s="118">
        <f t="shared" si="17"/>
        <v>0</v>
      </c>
      <c r="P632" s="215"/>
      <c r="Q632" s="215"/>
      <c r="R632" s="215"/>
      <c r="S632" s="209"/>
      <c r="T632" s="209"/>
    </row>
    <row r="633" spans="1:20" ht="9" customHeight="1" x14ac:dyDescent="0.2">
      <c r="A633" s="208">
        <v>1</v>
      </c>
      <c r="B633" s="187" t="s">
        <v>168</v>
      </c>
      <c r="C633" s="141" t="s">
        <v>269</v>
      </c>
      <c r="D633" s="161" t="s">
        <v>268</v>
      </c>
      <c r="E633" s="171">
        <v>13</v>
      </c>
      <c r="F633" s="228">
        <f>H633+J633+R633</f>
        <v>0.92970216900000002</v>
      </c>
      <c r="G633" s="140">
        <v>1.43E-2</v>
      </c>
      <c r="H633" s="213">
        <f>G633*$P$8/1000</f>
        <v>3.4712106E-2</v>
      </c>
      <c r="I633" s="184">
        <v>0.30270000000000002</v>
      </c>
      <c r="J633" s="213">
        <f>I633*$P$9/1000</f>
        <v>0.89499006300000006</v>
      </c>
      <c r="K633" s="42"/>
      <c r="L633" s="42"/>
      <c r="M633" s="42"/>
      <c r="N633" s="43"/>
      <c r="O633" s="118">
        <f t="shared" ref="O633:O676" si="19">M633*N633</f>
        <v>0</v>
      </c>
      <c r="P633" s="213">
        <f>E633*F633</f>
        <v>12.086128197000001</v>
      </c>
      <c r="Q633" s="213">
        <f>SUM(O633:O636)</f>
        <v>0</v>
      </c>
      <c r="R633" s="213">
        <f>Q633*1.02*1.05*$R$14</f>
        <v>0</v>
      </c>
      <c r="S633" s="209">
        <f>F633*$S$17</f>
        <v>1.0922744992412823</v>
      </c>
      <c r="T633" s="209">
        <f>E633*S633</f>
        <v>14.19956849013667</v>
      </c>
    </row>
    <row r="634" spans="1:20" ht="9" customHeight="1" x14ac:dyDescent="0.2">
      <c r="A634" s="208"/>
      <c r="B634" s="187"/>
      <c r="C634" s="141"/>
      <c r="D634" s="162"/>
      <c r="E634" s="171"/>
      <c r="F634" s="229"/>
      <c r="G634" s="140"/>
      <c r="H634" s="214"/>
      <c r="I634" s="184"/>
      <c r="J634" s="214"/>
      <c r="K634" s="42"/>
      <c r="L634" s="42"/>
      <c r="M634" s="42"/>
      <c r="N634" s="43"/>
      <c r="O634" s="118">
        <f t="shared" si="19"/>
        <v>0</v>
      </c>
      <c r="P634" s="214"/>
      <c r="Q634" s="214"/>
      <c r="R634" s="214"/>
      <c r="S634" s="209"/>
      <c r="T634" s="209"/>
    </row>
    <row r="635" spans="1:20" ht="9" customHeight="1" x14ac:dyDescent="0.2">
      <c r="A635" s="208"/>
      <c r="B635" s="187"/>
      <c r="C635" s="141"/>
      <c r="D635" s="162"/>
      <c r="E635" s="171"/>
      <c r="F635" s="229"/>
      <c r="G635" s="140"/>
      <c r="H635" s="214"/>
      <c r="I635" s="184"/>
      <c r="J635" s="214"/>
      <c r="K635" s="42"/>
      <c r="L635" s="42"/>
      <c r="M635" s="42"/>
      <c r="N635" s="43"/>
      <c r="O635" s="118">
        <f t="shared" si="19"/>
        <v>0</v>
      </c>
      <c r="P635" s="214"/>
      <c r="Q635" s="214"/>
      <c r="R635" s="214"/>
      <c r="S635" s="209"/>
      <c r="T635" s="209"/>
    </row>
    <row r="636" spans="1:20" ht="9" customHeight="1" x14ac:dyDescent="0.2">
      <c r="A636" s="208"/>
      <c r="B636" s="187"/>
      <c r="C636" s="141"/>
      <c r="D636" s="163"/>
      <c r="E636" s="171"/>
      <c r="F636" s="230"/>
      <c r="G636" s="140"/>
      <c r="H636" s="215"/>
      <c r="I636" s="184"/>
      <c r="J636" s="215"/>
      <c r="K636" s="42"/>
      <c r="L636" s="42"/>
      <c r="M636" s="42"/>
      <c r="N636" s="84"/>
      <c r="O636" s="118">
        <f t="shared" si="19"/>
        <v>0</v>
      </c>
      <c r="P636" s="215"/>
      <c r="Q636" s="215"/>
      <c r="R636" s="215"/>
      <c r="S636" s="209"/>
      <c r="T636" s="209"/>
    </row>
    <row r="637" spans="1:20" ht="6" customHeight="1" x14ac:dyDescent="0.2">
      <c r="A637" s="208">
        <v>2</v>
      </c>
      <c r="B637" s="187" t="s">
        <v>169</v>
      </c>
      <c r="C637" s="141" t="s">
        <v>261</v>
      </c>
      <c r="D637" s="161" t="s">
        <v>268</v>
      </c>
      <c r="E637" s="171">
        <v>1</v>
      </c>
      <c r="F637" s="228">
        <f>H637+J637+R637</f>
        <v>11.505970800000002</v>
      </c>
      <c r="G637" s="140">
        <v>4.74</v>
      </c>
      <c r="H637" s="213">
        <f>G637*$P$8/1000</f>
        <v>11.505970800000002</v>
      </c>
      <c r="I637" s="184">
        <v>0</v>
      </c>
      <c r="J637" s="213">
        <f>I637*$P$9/1000</f>
        <v>0</v>
      </c>
      <c r="K637" s="42"/>
      <c r="L637" s="42"/>
      <c r="M637" s="42"/>
      <c r="N637" s="43"/>
      <c r="O637" s="118">
        <f t="shared" si="19"/>
        <v>0</v>
      </c>
      <c r="P637" s="213">
        <f>E637*F637</f>
        <v>11.505970800000002</v>
      </c>
      <c r="Q637" s="213">
        <f>SUM(O637:O640)</f>
        <v>0</v>
      </c>
      <c r="R637" s="213">
        <f>Q637*1.02*1.05*$R$14</f>
        <v>0</v>
      </c>
      <c r="S637" s="209">
        <f>F637*$S$17</f>
        <v>13.517961894584777</v>
      </c>
      <c r="T637" s="209">
        <f>E637*S637</f>
        <v>13.517961894584777</v>
      </c>
    </row>
    <row r="638" spans="1:20" ht="6" customHeight="1" x14ac:dyDescent="0.2">
      <c r="A638" s="208"/>
      <c r="B638" s="187"/>
      <c r="C638" s="141"/>
      <c r="D638" s="162"/>
      <c r="E638" s="171"/>
      <c r="F638" s="229"/>
      <c r="G638" s="140"/>
      <c r="H638" s="214"/>
      <c r="I638" s="184"/>
      <c r="J638" s="214"/>
      <c r="K638" s="42"/>
      <c r="L638" s="42"/>
      <c r="M638" s="42"/>
      <c r="N638" s="43"/>
      <c r="O638" s="118">
        <f t="shared" si="19"/>
        <v>0</v>
      </c>
      <c r="P638" s="214"/>
      <c r="Q638" s="214"/>
      <c r="R638" s="214"/>
      <c r="S638" s="209"/>
      <c r="T638" s="209"/>
    </row>
    <row r="639" spans="1:20" ht="6" customHeight="1" x14ac:dyDescent="0.2">
      <c r="A639" s="208"/>
      <c r="B639" s="187"/>
      <c r="C639" s="141"/>
      <c r="D639" s="162"/>
      <c r="E639" s="171"/>
      <c r="F639" s="229"/>
      <c r="G639" s="140"/>
      <c r="H639" s="214"/>
      <c r="I639" s="184"/>
      <c r="J639" s="214"/>
      <c r="K639" s="42"/>
      <c r="L639" s="42"/>
      <c r="M639" s="42"/>
      <c r="N639" s="43"/>
      <c r="O639" s="118">
        <f t="shared" si="19"/>
        <v>0</v>
      </c>
      <c r="P639" s="214"/>
      <c r="Q639" s="214"/>
      <c r="R639" s="214"/>
      <c r="S639" s="209"/>
      <c r="T639" s="209"/>
    </row>
    <row r="640" spans="1:20" ht="6" customHeight="1" x14ac:dyDescent="0.2">
      <c r="A640" s="208"/>
      <c r="B640" s="187"/>
      <c r="C640" s="141"/>
      <c r="D640" s="163"/>
      <c r="E640" s="171"/>
      <c r="F640" s="230"/>
      <c r="G640" s="140"/>
      <c r="H640" s="215"/>
      <c r="I640" s="184"/>
      <c r="J640" s="215"/>
      <c r="K640" s="42"/>
      <c r="L640" s="42"/>
      <c r="M640" s="42"/>
      <c r="N640" s="84"/>
      <c r="O640" s="118">
        <f t="shared" si="19"/>
        <v>0</v>
      </c>
      <c r="P640" s="215"/>
      <c r="Q640" s="215"/>
      <c r="R640" s="215"/>
      <c r="S640" s="209"/>
      <c r="T640" s="209"/>
    </row>
    <row r="641" spans="1:20" ht="6" customHeight="1" x14ac:dyDescent="0.2">
      <c r="A641" s="208">
        <v>3</v>
      </c>
      <c r="B641" s="187" t="s">
        <v>286</v>
      </c>
      <c r="C641" s="141" t="s">
        <v>287</v>
      </c>
      <c r="D641" s="161" t="s">
        <v>268</v>
      </c>
      <c r="E641" s="171">
        <v>18.399999999999999</v>
      </c>
      <c r="F641" s="228">
        <f>H641+J641+R641</f>
        <v>0.68921188799999999</v>
      </c>
      <c r="G641" s="140">
        <v>1.06E-2</v>
      </c>
      <c r="H641" s="213">
        <f>G641*$P$8/1000</f>
        <v>2.5730652E-2</v>
      </c>
      <c r="I641" s="184">
        <v>0.22439999999999999</v>
      </c>
      <c r="J641" s="213">
        <f>I641*$P$9/1000</f>
        <v>0.66348123599999997</v>
      </c>
      <c r="K641" s="42"/>
      <c r="L641" s="42"/>
      <c r="M641" s="42"/>
      <c r="N641" s="43"/>
      <c r="O641" s="118">
        <f t="shared" si="19"/>
        <v>0</v>
      </c>
      <c r="P641" s="213">
        <f>E641*F641</f>
        <v>12.681498739199998</v>
      </c>
      <c r="Q641" s="213">
        <f>SUM(O641:O644)</f>
        <v>0</v>
      </c>
      <c r="R641" s="213">
        <f>Q641*1.02*1.05*$R$14</f>
        <v>0</v>
      </c>
      <c r="S641" s="209">
        <f>F641*$S$17</f>
        <v>0.80973089548244204</v>
      </c>
      <c r="T641" s="209">
        <f>E641*S641</f>
        <v>14.899048476876933</v>
      </c>
    </row>
    <row r="642" spans="1:20" ht="6" customHeight="1" x14ac:dyDescent="0.2">
      <c r="A642" s="208"/>
      <c r="B642" s="187"/>
      <c r="C642" s="141"/>
      <c r="D642" s="162"/>
      <c r="E642" s="171"/>
      <c r="F642" s="229"/>
      <c r="G642" s="140"/>
      <c r="H642" s="214"/>
      <c r="I642" s="184"/>
      <c r="J642" s="214"/>
      <c r="K642" s="42"/>
      <c r="L642" s="42"/>
      <c r="M642" s="42"/>
      <c r="N642" s="43"/>
      <c r="O642" s="118">
        <f t="shared" si="19"/>
        <v>0</v>
      </c>
      <c r="P642" s="214"/>
      <c r="Q642" s="214"/>
      <c r="R642" s="214"/>
      <c r="S642" s="209"/>
      <c r="T642" s="209"/>
    </row>
    <row r="643" spans="1:20" ht="6" customHeight="1" x14ac:dyDescent="0.2">
      <c r="A643" s="208"/>
      <c r="B643" s="187"/>
      <c r="C643" s="141"/>
      <c r="D643" s="162"/>
      <c r="E643" s="171"/>
      <c r="F643" s="229"/>
      <c r="G643" s="140"/>
      <c r="H643" s="214"/>
      <c r="I643" s="184"/>
      <c r="J643" s="214"/>
      <c r="K643" s="42"/>
      <c r="L643" s="42"/>
      <c r="M643" s="42"/>
      <c r="N643" s="43"/>
      <c r="O643" s="118">
        <f t="shared" si="19"/>
        <v>0</v>
      </c>
      <c r="P643" s="214"/>
      <c r="Q643" s="214"/>
      <c r="R643" s="214"/>
      <c r="S643" s="209"/>
      <c r="T643" s="209"/>
    </row>
    <row r="644" spans="1:20" ht="6" customHeight="1" x14ac:dyDescent="0.2">
      <c r="A644" s="208"/>
      <c r="B644" s="187"/>
      <c r="C644" s="141"/>
      <c r="D644" s="163"/>
      <c r="E644" s="171"/>
      <c r="F644" s="230"/>
      <c r="G644" s="140"/>
      <c r="H644" s="215"/>
      <c r="I644" s="184"/>
      <c r="J644" s="215"/>
      <c r="K644" s="42"/>
      <c r="L644" s="42"/>
      <c r="M644" s="42"/>
      <c r="N644" s="84"/>
      <c r="O644" s="118">
        <f t="shared" si="19"/>
        <v>0</v>
      </c>
      <c r="P644" s="215"/>
      <c r="Q644" s="215"/>
      <c r="R644" s="215"/>
      <c r="S644" s="209"/>
      <c r="T644" s="209"/>
    </row>
    <row r="645" spans="1:20" ht="6" customHeight="1" x14ac:dyDescent="0.2">
      <c r="A645" s="208">
        <v>4</v>
      </c>
      <c r="B645" s="187" t="s">
        <v>140</v>
      </c>
      <c r="C645" s="141" t="s">
        <v>288</v>
      </c>
      <c r="D645" s="161" t="s">
        <v>268</v>
      </c>
      <c r="E645" s="171">
        <v>1.4</v>
      </c>
      <c r="F645" s="228">
        <f>H645+J645+R645</f>
        <v>4.7091948000000006</v>
      </c>
      <c r="G645" s="140">
        <v>1.94</v>
      </c>
      <c r="H645" s="213">
        <f>G645*$P$8/1000</f>
        <v>4.7091948000000006</v>
      </c>
      <c r="I645" s="184">
        <v>0</v>
      </c>
      <c r="J645" s="213">
        <f>I645*$P$9/1000</f>
        <v>0</v>
      </c>
      <c r="K645" s="42"/>
      <c r="L645" s="42"/>
      <c r="M645" s="42"/>
      <c r="N645" s="43"/>
      <c r="O645" s="118">
        <f t="shared" si="19"/>
        <v>0</v>
      </c>
      <c r="P645" s="213">
        <f>E645*F645</f>
        <v>6.5928727200000008</v>
      </c>
      <c r="Q645" s="213">
        <f>SUM(O645:O648)</f>
        <v>0</v>
      </c>
      <c r="R645" s="213">
        <f>Q645*1.02*1.05*$R$14</f>
        <v>0</v>
      </c>
      <c r="S645" s="209">
        <f>F645*$S$17</f>
        <v>5.5326679484165542</v>
      </c>
      <c r="T645" s="209">
        <f>E645*S645</f>
        <v>7.745735127783175</v>
      </c>
    </row>
    <row r="646" spans="1:20" ht="6" customHeight="1" x14ac:dyDescent="0.2">
      <c r="A646" s="208"/>
      <c r="B646" s="187"/>
      <c r="C646" s="141"/>
      <c r="D646" s="162"/>
      <c r="E646" s="171"/>
      <c r="F646" s="229"/>
      <c r="G646" s="140"/>
      <c r="H646" s="214"/>
      <c r="I646" s="184"/>
      <c r="J646" s="214"/>
      <c r="K646" s="42"/>
      <c r="L646" s="42"/>
      <c r="M646" s="42"/>
      <c r="N646" s="43"/>
      <c r="O646" s="118">
        <f t="shared" si="19"/>
        <v>0</v>
      </c>
      <c r="P646" s="214"/>
      <c r="Q646" s="214"/>
      <c r="R646" s="214"/>
      <c r="S646" s="209"/>
      <c r="T646" s="209"/>
    </row>
    <row r="647" spans="1:20" ht="6" customHeight="1" x14ac:dyDescent="0.2">
      <c r="A647" s="208"/>
      <c r="B647" s="187"/>
      <c r="C647" s="141"/>
      <c r="D647" s="162"/>
      <c r="E647" s="171"/>
      <c r="F647" s="229"/>
      <c r="G647" s="140"/>
      <c r="H647" s="214"/>
      <c r="I647" s="184"/>
      <c r="J647" s="214"/>
      <c r="K647" s="42"/>
      <c r="L647" s="42"/>
      <c r="M647" s="42"/>
      <c r="N647" s="43"/>
      <c r="O647" s="118">
        <f t="shared" si="19"/>
        <v>0</v>
      </c>
      <c r="P647" s="214"/>
      <c r="Q647" s="214"/>
      <c r="R647" s="214"/>
      <c r="S647" s="209"/>
      <c r="T647" s="209"/>
    </row>
    <row r="648" spans="1:20" ht="6" customHeight="1" x14ac:dyDescent="0.2">
      <c r="A648" s="208"/>
      <c r="B648" s="187"/>
      <c r="C648" s="141"/>
      <c r="D648" s="163"/>
      <c r="E648" s="171"/>
      <c r="F648" s="230"/>
      <c r="G648" s="140"/>
      <c r="H648" s="215"/>
      <c r="I648" s="184"/>
      <c r="J648" s="215"/>
      <c r="K648" s="42"/>
      <c r="L648" s="42"/>
      <c r="M648" s="42"/>
      <c r="N648" s="84"/>
      <c r="O648" s="118">
        <f t="shared" si="19"/>
        <v>0</v>
      </c>
      <c r="P648" s="215"/>
      <c r="Q648" s="215"/>
      <c r="R648" s="215"/>
      <c r="S648" s="209"/>
      <c r="T648" s="209"/>
    </row>
    <row r="649" spans="1:20" ht="9" customHeight="1" x14ac:dyDescent="0.2">
      <c r="A649" s="208">
        <v>5</v>
      </c>
      <c r="B649" s="187" t="s">
        <v>153</v>
      </c>
      <c r="C649" s="141" t="s">
        <v>270</v>
      </c>
      <c r="D649" s="161" t="s">
        <v>268</v>
      </c>
      <c r="E649" s="142">
        <v>62.9</v>
      </c>
      <c r="F649" s="228">
        <f>H649+J649+R649</f>
        <v>0.53085792490000006</v>
      </c>
      <c r="G649" s="180">
        <v>8.1300000000000001E-3</v>
      </c>
      <c r="H649" s="213">
        <f>G649*$P$8/1000</f>
        <v>1.9734924599999999E-2</v>
      </c>
      <c r="I649" s="181">
        <v>0.17287</v>
      </c>
      <c r="J649" s="213">
        <f>I649*$P$9/1000</f>
        <v>0.51112300030000002</v>
      </c>
      <c r="K649" s="42"/>
      <c r="L649" s="42"/>
      <c r="M649" s="42"/>
      <c r="N649" s="43"/>
      <c r="O649" s="118">
        <f t="shared" si="19"/>
        <v>0</v>
      </c>
      <c r="P649" s="213">
        <f>E649*F649</f>
        <v>33.390963476210004</v>
      </c>
      <c r="Q649" s="213">
        <f>SUM(O649:O652)</f>
        <v>0</v>
      </c>
      <c r="R649" s="213">
        <f>Q649*1.02*1.05*$R$14</f>
        <v>0</v>
      </c>
      <c r="S649" s="209">
        <f>F649*$S$17</f>
        <v>0.62368637335986865</v>
      </c>
      <c r="T649" s="209">
        <f>E649*S649</f>
        <v>39.229872884335734</v>
      </c>
    </row>
    <row r="650" spans="1:20" ht="9" customHeight="1" x14ac:dyDescent="0.2">
      <c r="A650" s="208"/>
      <c r="B650" s="187"/>
      <c r="C650" s="141"/>
      <c r="D650" s="162"/>
      <c r="E650" s="143"/>
      <c r="F650" s="229"/>
      <c r="G650" s="180"/>
      <c r="H650" s="214"/>
      <c r="I650" s="182"/>
      <c r="J650" s="214"/>
      <c r="K650" s="42"/>
      <c r="L650" s="42"/>
      <c r="M650" s="42"/>
      <c r="N650" s="43"/>
      <c r="O650" s="118">
        <f t="shared" si="19"/>
        <v>0</v>
      </c>
      <c r="P650" s="214"/>
      <c r="Q650" s="214"/>
      <c r="R650" s="214"/>
      <c r="S650" s="209"/>
      <c r="T650" s="209"/>
    </row>
    <row r="651" spans="1:20" ht="9" customHeight="1" x14ac:dyDescent="0.2">
      <c r="A651" s="208"/>
      <c r="B651" s="187"/>
      <c r="C651" s="141"/>
      <c r="D651" s="162"/>
      <c r="E651" s="143"/>
      <c r="F651" s="229"/>
      <c r="G651" s="180"/>
      <c r="H651" s="214"/>
      <c r="I651" s="182"/>
      <c r="J651" s="214"/>
      <c r="K651" s="42"/>
      <c r="L651" s="42"/>
      <c r="M651" s="42"/>
      <c r="N651" s="43"/>
      <c r="O651" s="118">
        <f t="shared" si="19"/>
        <v>0</v>
      </c>
      <c r="P651" s="214"/>
      <c r="Q651" s="214"/>
      <c r="R651" s="214"/>
      <c r="S651" s="209"/>
      <c r="T651" s="209"/>
    </row>
    <row r="652" spans="1:20" ht="9" customHeight="1" x14ac:dyDescent="0.2">
      <c r="A652" s="208"/>
      <c r="B652" s="187"/>
      <c r="C652" s="141"/>
      <c r="D652" s="163"/>
      <c r="E652" s="144"/>
      <c r="F652" s="230"/>
      <c r="G652" s="180"/>
      <c r="H652" s="215"/>
      <c r="I652" s="183"/>
      <c r="J652" s="215"/>
      <c r="K652" s="42"/>
      <c r="L652" s="42"/>
      <c r="M652" s="42"/>
      <c r="N652" s="84"/>
      <c r="O652" s="118">
        <f t="shared" si="19"/>
        <v>0</v>
      </c>
      <c r="P652" s="215"/>
      <c r="Q652" s="215"/>
      <c r="R652" s="215"/>
      <c r="S652" s="209"/>
      <c r="T652" s="209"/>
    </row>
    <row r="653" spans="1:20" ht="6" customHeight="1" x14ac:dyDescent="0.2">
      <c r="A653" s="208">
        <v>6</v>
      </c>
      <c r="B653" s="200" t="s">
        <v>132</v>
      </c>
      <c r="C653" s="141" t="s">
        <v>262</v>
      </c>
      <c r="D653" s="161" t="s">
        <v>268</v>
      </c>
      <c r="E653" s="142">
        <v>4.7</v>
      </c>
      <c r="F653" s="228">
        <f>H653+J653+R653</f>
        <v>2.6701620000000004</v>
      </c>
      <c r="G653" s="142">
        <v>1.1000000000000001</v>
      </c>
      <c r="H653" s="213">
        <f>G653*$P$8/1000</f>
        <v>2.6701620000000004</v>
      </c>
      <c r="I653" s="161"/>
      <c r="J653" s="213">
        <f>I653*$P$9/1000</f>
        <v>0</v>
      </c>
      <c r="K653" s="42"/>
      <c r="L653" s="42"/>
      <c r="M653" s="42"/>
      <c r="N653" s="43"/>
      <c r="O653" s="118">
        <f t="shared" si="19"/>
        <v>0</v>
      </c>
      <c r="P653" s="213">
        <f>E653*F653</f>
        <v>12.549761400000003</v>
      </c>
      <c r="Q653" s="213">
        <f>SUM(O653:O656)</f>
        <v>0</v>
      </c>
      <c r="R653" s="213">
        <f>Q653*1.02*1.05*$R$14</f>
        <v>0</v>
      </c>
      <c r="S653" s="209">
        <f>F653*$S$17</f>
        <v>3.1370797645660873</v>
      </c>
      <c r="T653" s="209">
        <f>E653*S653</f>
        <v>14.744274893460611</v>
      </c>
    </row>
    <row r="654" spans="1:20" ht="6" customHeight="1" x14ac:dyDescent="0.2">
      <c r="A654" s="208"/>
      <c r="B654" s="201"/>
      <c r="C654" s="141"/>
      <c r="D654" s="162"/>
      <c r="E654" s="143"/>
      <c r="F654" s="229"/>
      <c r="G654" s="143"/>
      <c r="H654" s="214"/>
      <c r="I654" s="162"/>
      <c r="J654" s="214"/>
      <c r="K654" s="42"/>
      <c r="L654" s="42"/>
      <c r="M654" s="42"/>
      <c r="N654" s="43"/>
      <c r="O654" s="118">
        <f t="shared" si="19"/>
        <v>0</v>
      </c>
      <c r="P654" s="214"/>
      <c r="Q654" s="214"/>
      <c r="R654" s="214"/>
      <c r="S654" s="209"/>
      <c r="T654" s="209"/>
    </row>
    <row r="655" spans="1:20" ht="6" customHeight="1" x14ac:dyDescent="0.2">
      <c r="A655" s="208"/>
      <c r="B655" s="201"/>
      <c r="C655" s="141"/>
      <c r="D655" s="162"/>
      <c r="E655" s="143"/>
      <c r="F655" s="229"/>
      <c r="G655" s="143"/>
      <c r="H655" s="214"/>
      <c r="I655" s="162"/>
      <c r="J655" s="214"/>
      <c r="K655" s="42"/>
      <c r="L655" s="42"/>
      <c r="M655" s="42"/>
      <c r="N655" s="43"/>
      <c r="O655" s="118">
        <f t="shared" si="19"/>
        <v>0</v>
      </c>
      <c r="P655" s="214"/>
      <c r="Q655" s="214"/>
      <c r="R655" s="214"/>
      <c r="S655" s="209"/>
      <c r="T655" s="209"/>
    </row>
    <row r="656" spans="1:20" ht="6" customHeight="1" x14ac:dyDescent="0.2">
      <c r="A656" s="208"/>
      <c r="B656" s="202"/>
      <c r="C656" s="141"/>
      <c r="D656" s="163"/>
      <c r="E656" s="144"/>
      <c r="F656" s="230"/>
      <c r="G656" s="144"/>
      <c r="H656" s="215"/>
      <c r="I656" s="163"/>
      <c r="J656" s="215"/>
      <c r="K656" s="42"/>
      <c r="L656" s="42"/>
      <c r="M656" s="42"/>
      <c r="N656" s="84"/>
      <c r="O656" s="118">
        <f t="shared" si="19"/>
        <v>0</v>
      </c>
      <c r="P656" s="215"/>
      <c r="Q656" s="215"/>
      <c r="R656" s="215"/>
      <c r="S656" s="209"/>
      <c r="T656" s="209"/>
    </row>
    <row r="657" spans="1:20" ht="6" customHeight="1" x14ac:dyDescent="0.2">
      <c r="A657" s="208">
        <v>7</v>
      </c>
      <c r="B657" s="200" t="s">
        <v>155</v>
      </c>
      <c r="C657" s="141" t="s">
        <v>133</v>
      </c>
      <c r="D657" s="161" t="s">
        <v>268</v>
      </c>
      <c r="E657" s="142">
        <v>6.9</v>
      </c>
      <c r="F657" s="228">
        <f>H657+J657+R657</f>
        <v>9.5640837144000006</v>
      </c>
      <c r="G657" s="153">
        <v>0.89</v>
      </c>
      <c r="H657" s="213">
        <f>G657*$P$8/1000</f>
        <v>2.1604038000000001</v>
      </c>
      <c r="I657" s="161"/>
      <c r="J657" s="213">
        <f>I657*$P$9/1000</f>
        <v>0</v>
      </c>
      <c r="K657" s="42" t="s">
        <v>134</v>
      </c>
      <c r="L657" s="42" t="s">
        <v>146</v>
      </c>
      <c r="M657" s="42">
        <v>1.1000000000000001</v>
      </c>
      <c r="N657" s="84">
        <v>5.84</v>
      </c>
      <c r="O657" s="118">
        <f t="shared" si="19"/>
        <v>6.4240000000000004</v>
      </c>
      <c r="P657" s="213">
        <f>E657*F657</f>
        <v>65.992177629360015</v>
      </c>
      <c r="Q657" s="213">
        <f>SUM(O657:O660)</f>
        <v>6.4240000000000004</v>
      </c>
      <c r="R657" s="213">
        <f>Q657*1.02*1.05*$R$14</f>
        <v>7.4036799144000005</v>
      </c>
      <c r="S657" s="209">
        <f>F657*$S$17</f>
        <v>11.236506806351189</v>
      </c>
      <c r="T657" s="209">
        <f>E657*S657</f>
        <v>77.531896963823201</v>
      </c>
    </row>
    <row r="658" spans="1:20" ht="6" customHeight="1" x14ac:dyDescent="0.2">
      <c r="A658" s="208"/>
      <c r="B658" s="201"/>
      <c r="C658" s="141"/>
      <c r="D658" s="162"/>
      <c r="E658" s="143"/>
      <c r="F658" s="229"/>
      <c r="G658" s="154"/>
      <c r="H658" s="214"/>
      <c r="I658" s="162"/>
      <c r="J658" s="214"/>
      <c r="K658" s="42"/>
      <c r="L658" s="42"/>
      <c r="M658" s="42"/>
      <c r="N658" s="43"/>
      <c r="O658" s="118">
        <f t="shared" si="19"/>
        <v>0</v>
      </c>
      <c r="P658" s="214"/>
      <c r="Q658" s="214"/>
      <c r="R658" s="214"/>
      <c r="S658" s="209"/>
      <c r="T658" s="209"/>
    </row>
    <row r="659" spans="1:20" ht="6" customHeight="1" x14ac:dyDescent="0.2">
      <c r="A659" s="208"/>
      <c r="B659" s="201"/>
      <c r="C659" s="141"/>
      <c r="D659" s="162"/>
      <c r="E659" s="143"/>
      <c r="F659" s="229"/>
      <c r="G659" s="154"/>
      <c r="H659" s="214"/>
      <c r="I659" s="162"/>
      <c r="J659" s="214"/>
      <c r="K659" s="42"/>
      <c r="L659" s="42"/>
      <c r="M659" s="42"/>
      <c r="N659" s="43"/>
      <c r="O659" s="118">
        <f t="shared" si="19"/>
        <v>0</v>
      </c>
      <c r="P659" s="214"/>
      <c r="Q659" s="214"/>
      <c r="R659" s="214"/>
      <c r="S659" s="209"/>
      <c r="T659" s="209"/>
    </row>
    <row r="660" spans="1:20" ht="6" customHeight="1" x14ac:dyDescent="0.2">
      <c r="A660" s="208"/>
      <c r="B660" s="202"/>
      <c r="C660" s="141"/>
      <c r="D660" s="163"/>
      <c r="E660" s="144"/>
      <c r="F660" s="230"/>
      <c r="G660" s="155"/>
      <c r="H660" s="215"/>
      <c r="I660" s="163"/>
      <c r="J660" s="215"/>
      <c r="K660" s="42"/>
      <c r="L660" s="42"/>
      <c r="M660" s="42"/>
      <c r="N660" s="84"/>
      <c r="O660" s="118">
        <f t="shared" si="19"/>
        <v>0</v>
      </c>
      <c r="P660" s="215"/>
      <c r="Q660" s="215"/>
      <c r="R660" s="215"/>
      <c r="S660" s="209"/>
      <c r="T660" s="209"/>
    </row>
    <row r="661" spans="1:20" ht="6" customHeight="1" x14ac:dyDescent="0.2">
      <c r="A661" s="208">
        <v>8</v>
      </c>
      <c r="B661" s="200" t="s">
        <v>183</v>
      </c>
      <c r="C661" s="141" t="s">
        <v>263</v>
      </c>
      <c r="D661" s="161" t="s">
        <v>268</v>
      </c>
      <c r="E661" s="142">
        <v>20.9</v>
      </c>
      <c r="F661" s="228">
        <f>H661+J661+R661</f>
        <v>9.5640837144000006</v>
      </c>
      <c r="G661" s="153">
        <v>0.89</v>
      </c>
      <c r="H661" s="213">
        <f>G661*$P$8/1000</f>
        <v>2.1604038000000001</v>
      </c>
      <c r="I661" s="140"/>
      <c r="J661" s="213">
        <f>I661*$P$9/1000</f>
        <v>0</v>
      </c>
      <c r="K661" s="40" t="s">
        <v>134</v>
      </c>
      <c r="L661" s="40" t="s">
        <v>148</v>
      </c>
      <c r="M661" s="102">
        <v>1.1000000000000001</v>
      </c>
      <c r="N661" s="102">
        <v>5.84</v>
      </c>
      <c r="O661" s="118">
        <f t="shared" si="19"/>
        <v>6.4240000000000004</v>
      </c>
      <c r="P661" s="213">
        <f>E661*F661</f>
        <v>199.88934963096</v>
      </c>
      <c r="Q661" s="213">
        <f>SUM(O661:O664)</f>
        <v>6.4240000000000004</v>
      </c>
      <c r="R661" s="213">
        <f>Q661*1.02*1.05*$R$14</f>
        <v>7.4036799144000005</v>
      </c>
      <c r="S661" s="209">
        <f>F661*$S$17</f>
        <v>11.236506806351189</v>
      </c>
      <c r="T661" s="209">
        <f>E661*S661</f>
        <v>234.84299225273983</v>
      </c>
    </row>
    <row r="662" spans="1:20" ht="6" customHeight="1" x14ac:dyDescent="0.2">
      <c r="A662" s="208"/>
      <c r="B662" s="201"/>
      <c r="C662" s="141"/>
      <c r="D662" s="162"/>
      <c r="E662" s="143"/>
      <c r="F662" s="229"/>
      <c r="G662" s="154"/>
      <c r="H662" s="214"/>
      <c r="I662" s="140"/>
      <c r="J662" s="214"/>
      <c r="K662" s="42"/>
      <c r="L662" s="42"/>
      <c r="M662" s="42"/>
      <c r="N662" s="84"/>
      <c r="O662" s="118">
        <f t="shared" si="19"/>
        <v>0</v>
      </c>
      <c r="P662" s="214"/>
      <c r="Q662" s="214"/>
      <c r="R662" s="214"/>
      <c r="S662" s="209"/>
      <c r="T662" s="209"/>
    </row>
    <row r="663" spans="1:20" ht="6" customHeight="1" x14ac:dyDescent="0.2">
      <c r="A663" s="208"/>
      <c r="B663" s="201"/>
      <c r="C663" s="141"/>
      <c r="D663" s="162"/>
      <c r="E663" s="143"/>
      <c r="F663" s="229"/>
      <c r="G663" s="154"/>
      <c r="H663" s="214"/>
      <c r="I663" s="140"/>
      <c r="J663" s="214"/>
      <c r="K663" s="42"/>
      <c r="L663" s="42"/>
      <c r="M663" s="42"/>
      <c r="N663" s="84"/>
      <c r="O663" s="118">
        <f t="shared" si="19"/>
        <v>0</v>
      </c>
      <c r="P663" s="214"/>
      <c r="Q663" s="214"/>
      <c r="R663" s="214"/>
      <c r="S663" s="209"/>
      <c r="T663" s="209"/>
    </row>
    <row r="664" spans="1:20" ht="6" customHeight="1" x14ac:dyDescent="0.2">
      <c r="A664" s="208"/>
      <c r="B664" s="202"/>
      <c r="C664" s="141"/>
      <c r="D664" s="163"/>
      <c r="E664" s="144"/>
      <c r="F664" s="230"/>
      <c r="G664" s="155"/>
      <c r="H664" s="215"/>
      <c r="I664" s="140"/>
      <c r="J664" s="215"/>
      <c r="K664" s="42"/>
      <c r="L664" s="42"/>
      <c r="M664" s="42"/>
      <c r="N664" s="84"/>
      <c r="O664" s="118">
        <f t="shared" si="19"/>
        <v>0</v>
      </c>
      <c r="P664" s="215"/>
      <c r="Q664" s="215"/>
      <c r="R664" s="215"/>
      <c r="S664" s="209"/>
      <c r="T664" s="209"/>
    </row>
    <row r="665" spans="1:20" ht="6" customHeight="1" x14ac:dyDescent="0.2">
      <c r="A665" s="208">
        <v>9</v>
      </c>
      <c r="B665" s="187" t="s">
        <v>165</v>
      </c>
      <c r="C665" s="141" t="s">
        <v>271</v>
      </c>
      <c r="D665" s="161" t="s">
        <v>268</v>
      </c>
      <c r="E665" s="171">
        <v>73</v>
      </c>
      <c r="F665" s="228">
        <f>H665+J665+R665</f>
        <v>7.3917250000000004E-2</v>
      </c>
      <c r="G665" s="140"/>
      <c r="H665" s="213">
        <f>G665*$P$8/1000</f>
        <v>0</v>
      </c>
      <c r="I665" s="179">
        <v>2.5000000000000001E-2</v>
      </c>
      <c r="J665" s="213">
        <f>I665*$P$9/1000</f>
        <v>7.3917250000000004E-2</v>
      </c>
      <c r="K665" s="42"/>
      <c r="L665" s="42"/>
      <c r="M665" s="89"/>
      <c r="N665" s="84"/>
      <c r="O665" s="118">
        <f t="shared" si="19"/>
        <v>0</v>
      </c>
      <c r="P665" s="213">
        <f>E665*F665</f>
        <v>5.3959592500000007</v>
      </c>
      <c r="Q665" s="213">
        <f>SUM(O665:O668)</f>
        <v>0</v>
      </c>
      <c r="R665" s="213">
        <f>Q665*1.02*1.05*$R$14</f>
        <v>0</v>
      </c>
      <c r="S665" s="209">
        <f>F665*$S$17</f>
        <v>8.6842786777496128E-2</v>
      </c>
      <c r="T665" s="209">
        <f>E665*S665</f>
        <v>6.3395234347572176</v>
      </c>
    </row>
    <row r="666" spans="1:20" ht="6" customHeight="1" x14ac:dyDescent="0.2">
      <c r="A666" s="208"/>
      <c r="B666" s="187"/>
      <c r="C666" s="141"/>
      <c r="D666" s="162"/>
      <c r="E666" s="171"/>
      <c r="F666" s="229"/>
      <c r="G666" s="140"/>
      <c r="H666" s="214"/>
      <c r="I666" s="179"/>
      <c r="J666" s="214"/>
      <c r="K666" s="42"/>
      <c r="L666" s="42"/>
      <c r="M666" s="42"/>
      <c r="N666" s="84"/>
      <c r="O666" s="118">
        <f t="shared" si="19"/>
        <v>0</v>
      </c>
      <c r="P666" s="214"/>
      <c r="Q666" s="214"/>
      <c r="R666" s="214"/>
      <c r="S666" s="209"/>
      <c r="T666" s="209"/>
    </row>
    <row r="667" spans="1:20" ht="6" customHeight="1" x14ac:dyDescent="0.2">
      <c r="A667" s="208"/>
      <c r="B667" s="187"/>
      <c r="C667" s="141"/>
      <c r="D667" s="162"/>
      <c r="E667" s="171"/>
      <c r="F667" s="229"/>
      <c r="G667" s="140"/>
      <c r="H667" s="214"/>
      <c r="I667" s="179"/>
      <c r="J667" s="214"/>
      <c r="K667" s="42"/>
      <c r="L667" s="42"/>
      <c r="M667" s="44"/>
      <c r="N667" s="84"/>
      <c r="O667" s="118">
        <f t="shared" si="19"/>
        <v>0</v>
      </c>
      <c r="P667" s="214"/>
      <c r="Q667" s="214"/>
      <c r="R667" s="214"/>
      <c r="S667" s="209"/>
      <c r="T667" s="209"/>
    </row>
    <row r="668" spans="1:20" ht="6" customHeight="1" x14ac:dyDescent="0.2">
      <c r="A668" s="208"/>
      <c r="B668" s="187"/>
      <c r="C668" s="141"/>
      <c r="D668" s="163"/>
      <c r="E668" s="171"/>
      <c r="F668" s="230"/>
      <c r="G668" s="140"/>
      <c r="H668" s="215"/>
      <c r="I668" s="179"/>
      <c r="J668" s="215"/>
      <c r="K668" s="42"/>
      <c r="L668" s="42"/>
      <c r="M668" s="42"/>
      <c r="N668" s="84"/>
      <c r="O668" s="118">
        <f t="shared" si="19"/>
        <v>0</v>
      </c>
      <c r="P668" s="215"/>
      <c r="Q668" s="215"/>
      <c r="R668" s="215"/>
      <c r="S668" s="209"/>
      <c r="T668" s="209"/>
    </row>
    <row r="669" spans="1:20" ht="5.0999999999999996" customHeight="1" x14ac:dyDescent="0.2">
      <c r="A669" s="208">
        <v>10</v>
      </c>
      <c r="B669" s="187" t="s">
        <v>170</v>
      </c>
      <c r="C669" s="141" t="s">
        <v>224</v>
      </c>
      <c r="D669" s="161" t="s">
        <v>268</v>
      </c>
      <c r="E669" s="142">
        <f>+E665</f>
        <v>73</v>
      </c>
      <c r="F669" s="228">
        <f>H669+J669+R669</f>
        <v>0.30381005999999999</v>
      </c>
      <c r="G669" s="179">
        <v>7.3999999999999996E-2</v>
      </c>
      <c r="H669" s="213">
        <f>G669*$P$8/1000</f>
        <v>0.17962908</v>
      </c>
      <c r="I669" s="179">
        <v>4.2000000000000003E-2</v>
      </c>
      <c r="J669" s="213">
        <f>I669*$P$9/1000</f>
        <v>0.12418098000000001</v>
      </c>
      <c r="K669" s="42"/>
      <c r="L669" s="42"/>
      <c r="M669" s="42"/>
      <c r="N669" s="43"/>
      <c r="O669" s="118">
        <f t="shared" si="19"/>
        <v>0</v>
      </c>
      <c r="P669" s="213">
        <f>E669*F669</f>
        <v>22.178134379999999</v>
      </c>
      <c r="Q669" s="213">
        <f>SUM(O669:O672)</f>
        <v>0</v>
      </c>
      <c r="R669" s="213">
        <f>Q669*1.02*1.05*$R$14</f>
        <v>0</v>
      </c>
      <c r="S669" s="209">
        <f>F669*$S$17</f>
        <v>0.35693579322063934</v>
      </c>
      <c r="T669" s="209">
        <f>E669*S669</f>
        <v>26.056312905106672</v>
      </c>
    </row>
    <row r="670" spans="1:20" ht="5.0999999999999996" customHeight="1" x14ac:dyDescent="0.2">
      <c r="A670" s="208"/>
      <c r="B670" s="187"/>
      <c r="C670" s="141"/>
      <c r="D670" s="162"/>
      <c r="E670" s="143"/>
      <c r="F670" s="229"/>
      <c r="G670" s="179"/>
      <c r="H670" s="214"/>
      <c r="I670" s="179"/>
      <c r="J670" s="214"/>
      <c r="K670" s="42"/>
      <c r="L670" s="42"/>
      <c r="M670" s="42"/>
      <c r="N670" s="43"/>
      <c r="O670" s="118">
        <f t="shared" si="19"/>
        <v>0</v>
      </c>
      <c r="P670" s="214"/>
      <c r="Q670" s="214"/>
      <c r="R670" s="214"/>
      <c r="S670" s="209"/>
      <c r="T670" s="209"/>
    </row>
    <row r="671" spans="1:20" ht="5.0999999999999996" customHeight="1" x14ac:dyDescent="0.2">
      <c r="A671" s="208"/>
      <c r="B671" s="187"/>
      <c r="C671" s="141"/>
      <c r="D671" s="162"/>
      <c r="E671" s="143"/>
      <c r="F671" s="229"/>
      <c r="G671" s="179"/>
      <c r="H671" s="214"/>
      <c r="I671" s="179"/>
      <c r="J671" s="214"/>
      <c r="K671" s="42"/>
      <c r="L671" s="42"/>
      <c r="M671" s="42"/>
      <c r="N671" s="43"/>
      <c r="O671" s="118">
        <f t="shared" si="19"/>
        <v>0</v>
      </c>
      <c r="P671" s="214"/>
      <c r="Q671" s="214"/>
      <c r="R671" s="214"/>
      <c r="S671" s="209"/>
      <c r="T671" s="209"/>
    </row>
    <row r="672" spans="1:20" ht="5.0999999999999996" customHeight="1" x14ac:dyDescent="0.2">
      <c r="A672" s="208"/>
      <c r="B672" s="187"/>
      <c r="C672" s="141"/>
      <c r="D672" s="163"/>
      <c r="E672" s="144"/>
      <c r="F672" s="230"/>
      <c r="G672" s="179"/>
      <c r="H672" s="215"/>
      <c r="I672" s="179"/>
      <c r="J672" s="215"/>
      <c r="K672" s="42"/>
      <c r="L672" s="42"/>
      <c r="M672" s="42"/>
      <c r="N672" s="84"/>
      <c r="O672" s="118">
        <f t="shared" si="19"/>
        <v>0</v>
      </c>
      <c r="P672" s="215"/>
      <c r="Q672" s="215"/>
      <c r="R672" s="215"/>
      <c r="S672" s="209"/>
      <c r="T672" s="209"/>
    </row>
    <row r="673" spans="1:20" ht="5.0999999999999996" customHeight="1" x14ac:dyDescent="0.2">
      <c r="A673" s="208">
        <v>11</v>
      </c>
      <c r="B673" s="187" t="s">
        <v>60</v>
      </c>
      <c r="C673" s="175" t="s">
        <v>227</v>
      </c>
      <c r="D673" s="161" t="s">
        <v>268</v>
      </c>
      <c r="E673" s="142">
        <f>+E665</f>
        <v>73</v>
      </c>
      <c r="F673" s="228">
        <f>H673+J673+R673</f>
        <v>0.26018149800000001</v>
      </c>
      <c r="G673" s="193">
        <v>5.5999999999999999E-3</v>
      </c>
      <c r="H673" s="213">
        <f>G673*$P$8/1000</f>
        <v>1.3593552E-2</v>
      </c>
      <c r="I673" s="178">
        <v>8.3400000000000002E-2</v>
      </c>
      <c r="J673" s="213">
        <f>I673*$P$9/1000</f>
        <v>0.24658794600000003</v>
      </c>
      <c r="K673" s="42"/>
      <c r="L673" s="42"/>
      <c r="M673" s="42"/>
      <c r="N673" s="43"/>
      <c r="O673" s="118">
        <f t="shared" si="19"/>
        <v>0</v>
      </c>
      <c r="P673" s="213">
        <f>E673*F673</f>
        <v>18.993249354</v>
      </c>
      <c r="Q673" s="213">
        <f>SUM(O673:O676)</f>
        <v>0</v>
      </c>
      <c r="R673" s="213">
        <f>Q673*1.02*1.05*$R$14</f>
        <v>0</v>
      </c>
      <c r="S673" s="209">
        <f>F673*$S$17</f>
        <v>0.3056781245820635</v>
      </c>
      <c r="T673" s="209">
        <f>E673*S673</f>
        <v>22.314503094490636</v>
      </c>
    </row>
    <row r="674" spans="1:20" ht="5.0999999999999996" customHeight="1" x14ac:dyDescent="0.2">
      <c r="A674" s="208"/>
      <c r="B674" s="187"/>
      <c r="C674" s="176"/>
      <c r="D674" s="162"/>
      <c r="E674" s="143"/>
      <c r="F674" s="229"/>
      <c r="G674" s="193"/>
      <c r="H674" s="214"/>
      <c r="I674" s="178"/>
      <c r="J674" s="214"/>
      <c r="K674" s="42"/>
      <c r="L674" s="42"/>
      <c r="M674" s="42"/>
      <c r="N674" s="43"/>
      <c r="O674" s="118">
        <f t="shared" si="19"/>
        <v>0</v>
      </c>
      <c r="P674" s="214"/>
      <c r="Q674" s="214"/>
      <c r="R674" s="214"/>
      <c r="S674" s="209"/>
      <c r="T674" s="209"/>
    </row>
    <row r="675" spans="1:20" ht="5.0999999999999996" customHeight="1" x14ac:dyDescent="0.2">
      <c r="A675" s="208"/>
      <c r="B675" s="187"/>
      <c r="C675" s="176"/>
      <c r="D675" s="162"/>
      <c r="E675" s="143"/>
      <c r="F675" s="229"/>
      <c r="G675" s="193"/>
      <c r="H675" s="214"/>
      <c r="I675" s="178"/>
      <c r="J675" s="214"/>
      <c r="K675" s="42"/>
      <c r="L675" s="42"/>
      <c r="M675" s="42"/>
      <c r="N675" s="43"/>
      <c r="O675" s="118">
        <f t="shared" si="19"/>
        <v>0</v>
      </c>
      <c r="P675" s="214"/>
      <c r="Q675" s="214"/>
      <c r="R675" s="214"/>
      <c r="S675" s="209"/>
      <c r="T675" s="209"/>
    </row>
    <row r="676" spans="1:20" ht="5.0999999999999996" customHeight="1" x14ac:dyDescent="0.2">
      <c r="A676" s="208"/>
      <c r="B676" s="187"/>
      <c r="C676" s="177"/>
      <c r="D676" s="163"/>
      <c r="E676" s="144"/>
      <c r="F676" s="230"/>
      <c r="G676" s="193"/>
      <c r="H676" s="215"/>
      <c r="I676" s="178"/>
      <c r="J676" s="215"/>
      <c r="K676" s="42"/>
      <c r="L676" s="42"/>
      <c r="M676" s="42"/>
      <c r="N676" s="84"/>
      <c r="O676" s="118">
        <f t="shared" si="19"/>
        <v>0</v>
      </c>
      <c r="P676" s="215"/>
      <c r="Q676" s="215"/>
      <c r="R676" s="215"/>
      <c r="S676" s="209"/>
      <c r="T676" s="209"/>
    </row>
    <row r="677" spans="1:20" ht="6" customHeight="1" x14ac:dyDescent="0.2">
      <c r="A677" s="208">
        <v>12</v>
      </c>
      <c r="B677" s="187" t="s">
        <v>59</v>
      </c>
      <c r="C677" s="141" t="s">
        <v>264</v>
      </c>
      <c r="D677" s="161" t="s">
        <v>268</v>
      </c>
      <c r="E677" s="142">
        <v>28.4</v>
      </c>
      <c r="F677" s="228">
        <f>H677+J677+R677</f>
        <v>0.50265829130000006</v>
      </c>
      <c r="G677" s="140">
        <v>1.32E-2</v>
      </c>
      <c r="H677" s="213">
        <f>G677*$P$8/1000</f>
        <v>3.2041944000000003E-2</v>
      </c>
      <c r="I677" s="140">
        <v>0.15917000000000001</v>
      </c>
      <c r="J677" s="213">
        <f>I677*$P$9/1000</f>
        <v>0.47061634730000002</v>
      </c>
      <c r="K677" s="42"/>
      <c r="L677" s="42"/>
      <c r="M677" s="42"/>
      <c r="N677" s="43"/>
      <c r="O677" s="118">
        <f t="shared" si="17"/>
        <v>0</v>
      </c>
      <c r="P677" s="213">
        <f>E677*F677</f>
        <v>14.275495472920001</v>
      </c>
      <c r="Q677" s="213">
        <f>SUM(O677:O680)</f>
        <v>0</v>
      </c>
      <c r="R677" s="213">
        <f>Q677*1.02*1.05*$R$14</f>
        <v>0</v>
      </c>
      <c r="S677" s="209">
        <f>F677*$S$17</f>
        <v>0.59055561202975537</v>
      </c>
      <c r="T677" s="209">
        <f>E677*S677</f>
        <v>16.77177938164505</v>
      </c>
    </row>
    <row r="678" spans="1:20" ht="6" customHeight="1" x14ac:dyDescent="0.2">
      <c r="A678" s="208"/>
      <c r="B678" s="187"/>
      <c r="C678" s="141"/>
      <c r="D678" s="162"/>
      <c r="E678" s="143"/>
      <c r="F678" s="229"/>
      <c r="G678" s="140"/>
      <c r="H678" s="214"/>
      <c r="I678" s="140"/>
      <c r="J678" s="214"/>
      <c r="K678" s="42"/>
      <c r="L678" s="42"/>
      <c r="M678" s="42"/>
      <c r="N678" s="43"/>
      <c r="O678" s="118">
        <f t="shared" si="17"/>
        <v>0</v>
      </c>
      <c r="P678" s="214"/>
      <c r="Q678" s="214"/>
      <c r="R678" s="214"/>
      <c r="S678" s="209"/>
      <c r="T678" s="209"/>
    </row>
    <row r="679" spans="1:20" ht="6" customHeight="1" x14ac:dyDescent="0.2">
      <c r="A679" s="208"/>
      <c r="B679" s="187"/>
      <c r="C679" s="141"/>
      <c r="D679" s="162"/>
      <c r="E679" s="143"/>
      <c r="F679" s="229"/>
      <c r="G679" s="140"/>
      <c r="H679" s="214"/>
      <c r="I679" s="140"/>
      <c r="J679" s="214"/>
      <c r="K679" s="42"/>
      <c r="L679" s="42"/>
      <c r="M679" s="42"/>
      <c r="N679" s="43"/>
      <c r="O679" s="118">
        <f t="shared" si="17"/>
        <v>0</v>
      </c>
      <c r="P679" s="214"/>
      <c r="Q679" s="214"/>
      <c r="R679" s="214"/>
      <c r="S679" s="209"/>
      <c r="T679" s="209"/>
    </row>
    <row r="680" spans="1:20" ht="6" customHeight="1" x14ac:dyDescent="0.2">
      <c r="A680" s="208"/>
      <c r="B680" s="187"/>
      <c r="C680" s="141"/>
      <c r="D680" s="163"/>
      <c r="E680" s="144"/>
      <c r="F680" s="230"/>
      <c r="G680" s="140"/>
      <c r="H680" s="215"/>
      <c r="I680" s="140"/>
      <c r="J680" s="215"/>
      <c r="K680" s="42"/>
      <c r="L680" s="42"/>
      <c r="M680" s="42"/>
      <c r="N680" s="84"/>
      <c r="O680" s="118">
        <f t="shared" si="17"/>
        <v>0</v>
      </c>
      <c r="P680" s="215"/>
      <c r="Q680" s="215"/>
      <c r="R680" s="215"/>
      <c r="S680" s="209"/>
      <c r="T680" s="209"/>
    </row>
    <row r="681" spans="1:20" ht="6" customHeight="1" x14ac:dyDescent="0.2">
      <c r="A681" s="208">
        <v>13</v>
      </c>
      <c r="B681" s="187" t="s">
        <v>257</v>
      </c>
      <c r="C681" s="175" t="s">
        <v>310</v>
      </c>
      <c r="D681" s="161" t="s">
        <v>75</v>
      </c>
      <c r="E681" s="142">
        <f>+E677*1.95</f>
        <v>55.379999999999995</v>
      </c>
      <c r="F681" s="228">
        <f>H681+J681+R681</f>
        <v>1.2713767</v>
      </c>
      <c r="G681" s="172"/>
      <c r="H681" s="213">
        <f>G681*$P$8/1000</f>
        <v>0</v>
      </c>
      <c r="I681" s="161">
        <v>0.43</v>
      </c>
      <c r="J681" s="213">
        <f>I681*$P$9/1000</f>
        <v>1.2713767</v>
      </c>
      <c r="K681" s="42"/>
      <c r="L681" s="42"/>
      <c r="M681" s="42"/>
      <c r="N681" s="43"/>
      <c r="O681" s="118">
        <f t="shared" si="17"/>
        <v>0</v>
      </c>
      <c r="P681" s="213">
        <f>E681*F681</f>
        <v>70.408841645999999</v>
      </c>
      <c r="Q681" s="213">
        <f>SUM(O681:O684)</f>
        <v>0</v>
      </c>
      <c r="R681" s="213">
        <f>Q681*1.02*1.05*$R$14</f>
        <v>0</v>
      </c>
      <c r="S681" s="209">
        <f>F681*$S$17</f>
        <v>1.4936959325729333</v>
      </c>
      <c r="T681" s="209">
        <f>E681*S681</f>
        <v>82.720880745889033</v>
      </c>
    </row>
    <row r="682" spans="1:20" ht="6" customHeight="1" x14ac:dyDescent="0.2">
      <c r="A682" s="208"/>
      <c r="B682" s="187"/>
      <c r="C682" s="176"/>
      <c r="D682" s="162"/>
      <c r="E682" s="143"/>
      <c r="F682" s="229"/>
      <c r="G682" s="173"/>
      <c r="H682" s="214"/>
      <c r="I682" s="162"/>
      <c r="J682" s="214"/>
      <c r="K682" s="42"/>
      <c r="L682" s="42"/>
      <c r="M682" s="42"/>
      <c r="N682" s="43"/>
      <c r="O682" s="118">
        <f t="shared" si="17"/>
        <v>0</v>
      </c>
      <c r="P682" s="214"/>
      <c r="Q682" s="214"/>
      <c r="R682" s="214"/>
      <c r="S682" s="209"/>
      <c r="T682" s="209"/>
    </row>
    <row r="683" spans="1:20" ht="6" customHeight="1" x14ac:dyDescent="0.2">
      <c r="A683" s="208"/>
      <c r="B683" s="187"/>
      <c r="C683" s="176"/>
      <c r="D683" s="162"/>
      <c r="E683" s="143"/>
      <c r="F683" s="229"/>
      <c r="G683" s="173"/>
      <c r="H683" s="214"/>
      <c r="I683" s="162"/>
      <c r="J683" s="214"/>
      <c r="K683" s="42"/>
      <c r="L683" s="42"/>
      <c r="M683" s="42"/>
      <c r="N683" s="43"/>
      <c r="O683" s="118">
        <f t="shared" si="17"/>
        <v>0</v>
      </c>
      <c r="P683" s="214"/>
      <c r="Q683" s="214"/>
      <c r="R683" s="214"/>
      <c r="S683" s="209"/>
      <c r="T683" s="209"/>
    </row>
    <row r="684" spans="1:20" ht="6" customHeight="1" x14ac:dyDescent="0.2">
      <c r="A684" s="208"/>
      <c r="B684" s="187"/>
      <c r="C684" s="177"/>
      <c r="D684" s="163"/>
      <c r="E684" s="144"/>
      <c r="F684" s="230"/>
      <c r="G684" s="174"/>
      <c r="H684" s="215"/>
      <c r="I684" s="163"/>
      <c r="J684" s="215"/>
      <c r="K684" s="42"/>
      <c r="L684" s="42"/>
      <c r="M684" s="42"/>
      <c r="N684" s="84"/>
      <c r="O684" s="118">
        <f t="shared" si="17"/>
        <v>0</v>
      </c>
      <c r="P684" s="215"/>
      <c r="Q684" s="215"/>
      <c r="R684" s="215"/>
      <c r="S684" s="209"/>
      <c r="T684" s="209"/>
    </row>
    <row r="685" spans="1:20" ht="5.0999999999999996" customHeight="1" x14ac:dyDescent="0.2">
      <c r="A685" s="216"/>
      <c r="B685" s="219"/>
      <c r="C685" s="164" t="s">
        <v>154</v>
      </c>
      <c r="D685" s="222"/>
      <c r="E685" s="225"/>
      <c r="F685" s="228">
        <f>H685+J685+R685</f>
        <v>0</v>
      </c>
      <c r="G685" s="231"/>
      <c r="H685" s="213">
        <f>G685*$P$8/1000</f>
        <v>0</v>
      </c>
      <c r="I685" s="210"/>
      <c r="J685" s="213">
        <f>I685*$P$9/1000</f>
        <v>0</v>
      </c>
      <c r="K685" s="12"/>
      <c r="L685" s="23"/>
      <c r="M685" s="12"/>
      <c r="N685" s="23"/>
      <c r="O685" s="118">
        <f t="shared" ref="O685:O688" si="20">M685*N685</f>
        <v>0</v>
      </c>
      <c r="P685" s="213">
        <f>E685*F685</f>
        <v>0</v>
      </c>
      <c r="Q685" s="213">
        <f>SUM(O685:O688)</f>
        <v>0</v>
      </c>
      <c r="R685" s="213">
        <f>Q685*1.02*1.05*$R$14</f>
        <v>0</v>
      </c>
      <c r="S685" s="209">
        <f>F685*$S$17</f>
        <v>0</v>
      </c>
      <c r="T685" s="209">
        <f>E685*S685</f>
        <v>0</v>
      </c>
    </row>
    <row r="686" spans="1:20" ht="5.0999999999999996" customHeight="1" x14ac:dyDescent="0.2">
      <c r="A686" s="217"/>
      <c r="B686" s="220"/>
      <c r="C686" s="164"/>
      <c r="D686" s="223"/>
      <c r="E686" s="226"/>
      <c r="F686" s="229"/>
      <c r="G686" s="232"/>
      <c r="H686" s="214"/>
      <c r="I686" s="211"/>
      <c r="J686" s="214"/>
      <c r="K686" s="16"/>
      <c r="L686" s="16"/>
      <c r="M686" s="16"/>
      <c r="N686" s="25"/>
      <c r="O686" s="118">
        <f t="shared" si="20"/>
        <v>0</v>
      </c>
      <c r="P686" s="214"/>
      <c r="Q686" s="214"/>
      <c r="R686" s="214"/>
      <c r="S686" s="209"/>
      <c r="T686" s="209"/>
    </row>
    <row r="687" spans="1:20" ht="5.0999999999999996" customHeight="1" x14ac:dyDescent="0.2">
      <c r="A687" s="217"/>
      <c r="B687" s="220"/>
      <c r="C687" s="164"/>
      <c r="D687" s="223"/>
      <c r="E687" s="226"/>
      <c r="F687" s="229"/>
      <c r="G687" s="232"/>
      <c r="H687" s="214"/>
      <c r="I687" s="211"/>
      <c r="J687" s="214"/>
      <c r="K687" s="16"/>
      <c r="L687" s="16"/>
      <c r="M687" s="16"/>
      <c r="N687" s="25"/>
      <c r="O687" s="118">
        <f t="shared" si="20"/>
        <v>0</v>
      </c>
      <c r="P687" s="214"/>
      <c r="Q687" s="214"/>
      <c r="R687" s="214"/>
      <c r="S687" s="209"/>
      <c r="T687" s="209"/>
    </row>
    <row r="688" spans="1:20" ht="5.0999999999999996" customHeight="1" x14ac:dyDescent="0.2">
      <c r="A688" s="218"/>
      <c r="B688" s="221"/>
      <c r="C688" s="164"/>
      <c r="D688" s="224"/>
      <c r="E688" s="227"/>
      <c r="F688" s="230"/>
      <c r="G688" s="233"/>
      <c r="H688" s="215"/>
      <c r="I688" s="212"/>
      <c r="J688" s="215"/>
      <c r="K688" s="16"/>
      <c r="L688" s="16"/>
      <c r="M688" s="16"/>
      <c r="N688" s="25"/>
      <c r="O688" s="118">
        <f t="shared" si="20"/>
        <v>0</v>
      </c>
      <c r="P688" s="215"/>
      <c r="Q688" s="215"/>
      <c r="R688" s="215"/>
      <c r="S688" s="209"/>
      <c r="T688" s="209"/>
    </row>
    <row r="689" spans="1:20" ht="12" customHeight="1" x14ac:dyDescent="0.2">
      <c r="A689" s="208">
        <v>1</v>
      </c>
      <c r="B689" s="206" t="s">
        <v>141</v>
      </c>
      <c r="C689" s="168" t="s">
        <v>293</v>
      </c>
      <c r="D689" s="169" t="s">
        <v>273</v>
      </c>
      <c r="E689" s="171">
        <v>96</v>
      </c>
      <c r="F689" s="228">
        <f>H689+J689+R689</f>
        <v>1.5273495188600001</v>
      </c>
      <c r="G689" s="140">
        <v>0.06</v>
      </c>
      <c r="H689" s="213">
        <f>G689*$P$8/1000</f>
        <v>0.14564519999999997</v>
      </c>
      <c r="I689" s="140">
        <v>0.05</v>
      </c>
      <c r="J689" s="213">
        <f>I689*$P$9/1000</f>
        <v>0.14783450000000001</v>
      </c>
      <c r="K689" s="50" t="s">
        <v>307</v>
      </c>
      <c r="L689" s="50" t="s">
        <v>306</v>
      </c>
      <c r="M689" s="42">
        <v>1.01</v>
      </c>
      <c r="N689" s="84">
        <v>1.06</v>
      </c>
      <c r="O689" s="118">
        <f t="shared" si="17"/>
        <v>1.0706</v>
      </c>
      <c r="P689" s="213">
        <f>E689*F689</f>
        <v>146.62555381056001</v>
      </c>
      <c r="Q689" s="213">
        <f>SUM(O689:O692)</f>
        <v>1.0706</v>
      </c>
      <c r="R689" s="213">
        <f>Q689*1.02*1.05*$R$14</f>
        <v>1.2338698188600001</v>
      </c>
      <c r="S689" s="209">
        <f>F689*$S$17</f>
        <v>1.794429427516179</v>
      </c>
      <c r="T689" s="209">
        <f>E689*S689</f>
        <v>172.26522504155318</v>
      </c>
    </row>
    <row r="690" spans="1:20" ht="12" customHeight="1" x14ac:dyDescent="0.2">
      <c r="A690" s="208"/>
      <c r="B690" s="206"/>
      <c r="C690" s="168"/>
      <c r="D690" s="169"/>
      <c r="E690" s="171"/>
      <c r="F690" s="229"/>
      <c r="G690" s="140"/>
      <c r="H690" s="214"/>
      <c r="I690" s="140"/>
      <c r="J690" s="214"/>
      <c r="K690" s="42"/>
      <c r="L690" s="42"/>
      <c r="M690" s="42"/>
      <c r="N690" s="84"/>
      <c r="O690" s="118">
        <f t="shared" si="17"/>
        <v>0</v>
      </c>
      <c r="P690" s="214"/>
      <c r="Q690" s="214"/>
      <c r="R690" s="214"/>
      <c r="S690" s="209"/>
      <c r="T690" s="209"/>
    </row>
    <row r="691" spans="1:20" ht="12" customHeight="1" x14ac:dyDescent="0.2">
      <c r="A691" s="208"/>
      <c r="B691" s="206"/>
      <c r="C691" s="168"/>
      <c r="D691" s="169"/>
      <c r="E691" s="171"/>
      <c r="F691" s="229"/>
      <c r="G691" s="140"/>
      <c r="H691" s="214"/>
      <c r="I691" s="140"/>
      <c r="J691" s="214"/>
      <c r="K691" s="42"/>
      <c r="L691" s="42"/>
      <c r="M691" s="44"/>
      <c r="N691" s="84"/>
      <c r="O691" s="118">
        <f t="shared" si="17"/>
        <v>0</v>
      </c>
      <c r="P691" s="214"/>
      <c r="Q691" s="214"/>
      <c r="R691" s="214"/>
      <c r="S691" s="209"/>
      <c r="T691" s="209"/>
    </row>
    <row r="692" spans="1:20" ht="12" customHeight="1" x14ac:dyDescent="0.2">
      <c r="A692" s="208"/>
      <c r="B692" s="206"/>
      <c r="C692" s="168"/>
      <c r="D692" s="169"/>
      <c r="E692" s="171"/>
      <c r="F692" s="230"/>
      <c r="G692" s="140"/>
      <c r="H692" s="215"/>
      <c r="I692" s="140"/>
      <c r="J692" s="215"/>
      <c r="K692" s="42"/>
      <c r="L692" s="42"/>
      <c r="M692" s="42"/>
      <c r="N692" s="84"/>
      <c r="O692" s="118">
        <f t="shared" si="17"/>
        <v>0</v>
      </c>
      <c r="P692" s="215"/>
      <c r="Q692" s="215"/>
      <c r="R692" s="215"/>
      <c r="S692" s="209"/>
      <c r="T692" s="209"/>
    </row>
    <row r="693" spans="1:20" ht="6" customHeight="1" x14ac:dyDescent="0.2">
      <c r="A693" s="208">
        <v>2</v>
      </c>
      <c r="B693" s="199" t="s">
        <v>67</v>
      </c>
      <c r="C693" s="170" t="s">
        <v>313</v>
      </c>
      <c r="D693" s="169" t="s">
        <v>66</v>
      </c>
      <c r="E693" s="140">
        <v>2</v>
      </c>
      <c r="F693" s="228">
        <f>H693+J693+R693</f>
        <v>3.6003261850000001</v>
      </c>
      <c r="G693" s="140">
        <v>0.23100000000000001</v>
      </c>
      <c r="H693" s="213">
        <f>G693*$P$8/1000</f>
        <v>0.56073401999999994</v>
      </c>
      <c r="I693" s="140">
        <v>0.151</v>
      </c>
      <c r="J693" s="213">
        <f>I693*$P$9/1000</f>
        <v>0.44646019000000003</v>
      </c>
      <c r="K693" s="47" t="s">
        <v>149</v>
      </c>
      <c r="L693" s="47" t="s">
        <v>308</v>
      </c>
      <c r="M693" s="42">
        <v>1</v>
      </c>
      <c r="N693" s="42">
        <v>2.25</v>
      </c>
      <c r="O693" s="118">
        <f t="shared" si="17"/>
        <v>2.25</v>
      </c>
      <c r="P693" s="213">
        <f>E693*F693</f>
        <v>7.2006523700000002</v>
      </c>
      <c r="Q693" s="213">
        <f>SUM(O693:O696)</f>
        <v>2.25</v>
      </c>
      <c r="R693" s="213">
        <f>Q693*1.02*1.05*$R$14</f>
        <v>2.5931319749999999</v>
      </c>
      <c r="S693" s="209">
        <f>F693*$S$17</f>
        <v>4.2298970702155598</v>
      </c>
      <c r="T693" s="209">
        <f>E693*S693</f>
        <v>8.4597941404311197</v>
      </c>
    </row>
    <row r="694" spans="1:20" ht="6" customHeight="1" x14ac:dyDescent="0.2">
      <c r="A694" s="208"/>
      <c r="B694" s="199"/>
      <c r="C694" s="170"/>
      <c r="D694" s="169"/>
      <c r="E694" s="140"/>
      <c r="F694" s="229"/>
      <c r="G694" s="140"/>
      <c r="H694" s="214"/>
      <c r="I694" s="140"/>
      <c r="J694" s="214"/>
      <c r="K694" s="47"/>
      <c r="L694" s="47"/>
      <c r="M694" s="47"/>
      <c r="N694" s="85"/>
      <c r="O694" s="118">
        <f t="shared" si="17"/>
        <v>0</v>
      </c>
      <c r="P694" s="214"/>
      <c r="Q694" s="214"/>
      <c r="R694" s="214"/>
      <c r="S694" s="209"/>
      <c r="T694" s="209"/>
    </row>
    <row r="695" spans="1:20" ht="6" customHeight="1" x14ac:dyDescent="0.2">
      <c r="A695" s="208"/>
      <c r="B695" s="199"/>
      <c r="C695" s="170"/>
      <c r="D695" s="169"/>
      <c r="E695" s="140"/>
      <c r="F695" s="229"/>
      <c r="G695" s="140"/>
      <c r="H695" s="214"/>
      <c r="I695" s="140"/>
      <c r="J695" s="214"/>
      <c r="K695" s="47"/>
      <c r="L695" s="47"/>
      <c r="M695" s="47"/>
      <c r="N695" s="85"/>
      <c r="O695" s="118">
        <f t="shared" si="17"/>
        <v>0</v>
      </c>
      <c r="P695" s="214"/>
      <c r="Q695" s="214"/>
      <c r="R695" s="214"/>
      <c r="S695" s="209"/>
      <c r="T695" s="209"/>
    </row>
    <row r="696" spans="1:20" ht="6" customHeight="1" x14ac:dyDescent="0.2">
      <c r="A696" s="208"/>
      <c r="B696" s="199"/>
      <c r="C696" s="170"/>
      <c r="D696" s="169"/>
      <c r="E696" s="140"/>
      <c r="F696" s="230"/>
      <c r="G696" s="140"/>
      <c r="H696" s="215"/>
      <c r="I696" s="140"/>
      <c r="J696" s="215"/>
      <c r="K696" s="47"/>
      <c r="L696" s="47"/>
      <c r="M696" s="47"/>
      <c r="N696" s="85"/>
      <c r="O696" s="118">
        <f t="shared" si="17"/>
        <v>0</v>
      </c>
      <c r="P696" s="215"/>
      <c r="Q696" s="215"/>
      <c r="R696" s="215"/>
      <c r="S696" s="209"/>
      <c r="T696" s="209"/>
    </row>
    <row r="697" spans="1:20" ht="6" customHeight="1" x14ac:dyDescent="0.2">
      <c r="A697" s="208">
        <v>3</v>
      </c>
      <c r="B697" s="199" t="s">
        <v>67</v>
      </c>
      <c r="C697" s="170" t="s">
        <v>315</v>
      </c>
      <c r="D697" s="169" t="s">
        <v>66</v>
      </c>
      <c r="E697" s="140">
        <v>1</v>
      </c>
      <c r="F697" s="228">
        <f>H697+J697+R697</f>
        <v>2.3556228370000003</v>
      </c>
      <c r="G697" s="140">
        <v>0.23100000000000001</v>
      </c>
      <c r="H697" s="213">
        <f>G697*$P$8/1000</f>
        <v>0.56073401999999994</v>
      </c>
      <c r="I697" s="140">
        <v>0.151</v>
      </c>
      <c r="J697" s="213">
        <f>I697*$P$9/1000</f>
        <v>0.44646019000000003</v>
      </c>
      <c r="K697" s="47" t="s">
        <v>339</v>
      </c>
      <c r="L697" s="47" t="s">
        <v>308</v>
      </c>
      <c r="M697" s="42">
        <v>1</v>
      </c>
      <c r="N697" s="42">
        <v>1.17</v>
      </c>
      <c r="O697" s="118">
        <f t="shared" si="17"/>
        <v>1.17</v>
      </c>
      <c r="P697" s="213">
        <f>E697*F697</f>
        <v>2.3556228370000003</v>
      </c>
      <c r="Q697" s="213">
        <f>SUM(O697:O700)</f>
        <v>1.17</v>
      </c>
      <c r="R697" s="213">
        <f>Q697*1.02*1.05*$R$14</f>
        <v>1.3484286270000001</v>
      </c>
      <c r="S697" s="209">
        <f>F697*$S$17</f>
        <v>2.7675387242056697</v>
      </c>
      <c r="T697" s="209">
        <f>E697*S697</f>
        <v>2.7675387242056697</v>
      </c>
    </row>
    <row r="698" spans="1:20" ht="6" customHeight="1" x14ac:dyDescent="0.2">
      <c r="A698" s="208"/>
      <c r="B698" s="199"/>
      <c r="C698" s="170"/>
      <c r="D698" s="169"/>
      <c r="E698" s="140"/>
      <c r="F698" s="229"/>
      <c r="G698" s="140"/>
      <c r="H698" s="214"/>
      <c r="I698" s="140"/>
      <c r="J698" s="214"/>
      <c r="K698" s="47"/>
      <c r="L698" s="47"/>
      <c r="M698" s="47"/>
      <c r="N698" s="85"/>
      <c r="O698" s="118">
        <f t="shared" si="17"/>
        <v>0</v>
      </c>
      <c r="P698" s="214"/>
      <c r="Q698" s="214"/>
      <c r="R698" s="214"/>
      <c r="S698" s="209"/>
      <c r="T698" s="209"/>
    </row>
    <row r="699" spans="1:20" ht="6" customHeight="1" x14ac:dyDescent="0.2">
      <c r="A699" s="208"/>
      <c r="B699" s="199"/>
      <c r="C699" s="170"/>
      <c r="D699" s="169"/>
      <c r="E699" s="140"/>
      <c r="F699" s="229"/>
      <c r="G699" s="140"/>
      <c r="H699" s="214"/>
      <c r="I699" s="140"/>
      <c r="J699" s="214"/>
      <c r="K699" s="47"/>
      <c r="L699" s="47"/>
      <c r="M699" s="47"/>
      <c r="N699" s="85"/>
      <c r="O699" s="118">
        <f t="shared" si="17"/>
        <v>0</v>
      </c>
      <c r="P699" s="214"/>
      <c r="Q699" s="214"/>
      <c r="R699" s="214"/>
      <c r="S699" s="209"/>
      <c r="T699" s="209"/>
    </row>
    <row r="700" spans="1:20" ht="6" customHeight="1" x14ac:dyDescent="0.2">
      <c r="A700" s="208"/>
      <c r="B700" s="199"/>
      <c r="C700" s="170"/>
      <c r="D700" s="169"/>
      <c r="E700" s="140"/>
      <c r="F700" s="230"/>
      <c r="G700" s="140"/>
      <c r="H700" s="215"/>
      <c r="I700" s="140"/>
      <c r="J700" s="215"/>
      <c r="K700" s="47"/>
      <c r="L700" s="47"/>
      <c r="M700" s="47"/>
      <c r="N700" s="85"/>
      <c r="O700" s="118">
        <f t="shared" si="17"/>
        <v>0</v>
      </c>
      <c r="P700" s="215"/>
      <c r="Q700" s="215"/>
      <c r="R700" s="215"/>
      <c r="S700" s="209"/>
      <c r="T700" s="209"/>
    </row>
    <row r="701" spans="1:20" ht="5.0999999999999996" customHeight="1" x14ac:dyDescent="0.2">
      <c r="A701" s="216"/>
      <c r="B701" s="219"/>
      <c r="C701" s="160" t="s">
        <v>353</v>
      </c>
      <c r="D701" s="222"/>
      <c r="E701" s="225"/>
      <c r="F701" s="228">
        <f>H701+J701+R701</f>
        <v>0</v>
      </c>
      <c r="G701" s="231"/>
      <c r="H701" s="213">
        <f>G701*$P$8/1000</f>
        <v>0</v>
      </c>
      <c r="I701" s="210"/>
      <c r="J701" s="213">
        <f>I701*$P$9/1000</f>
        <v>0</v>
      </c>
      <c r="K701" s="12"/>
      <c r="L701" s="23"/>
      <c r="M701" s="12"/>
      <c r="N701" s="23"/>
      <c r="O701" s="118">
        <f t="shared" ref="O701:O704" si="21">M701*N701</f>
        <v>0</v>
      </c>
      <c r="P701" s="213">
        <f>E701*F701</f>
        <v>0</v>
      </c>
      <c r="Q701" s="213">
        <f>SUM(O701:O704)</f>
        <v>0</v>
      </c>
      <c r="R701" s="213">
        <f>Q701*1.02*1.05*$R$14</f>
        <v>0</v>
      </c>
      <c r="S701" s="209">
        <f>F701*$S$17</f>
        <v>0</v>
      </c>
      <c r="T701" s="209">
        <f>E701*S701</f>
        <v>0</v>
      </c>
    </row>
    <row r="702" spans="1:20" ht="5.0999999999999996" customHeight="1" x14ac:dyDescent="0.2">
      <c r="A702" s="217"/>
      <c r="B702" s="220"/>
      <c r="C702" s="160"/>
      <c r="D702" s="223"/>
      <c r="E702" s="226"/>
      <c r="F702" s="229"/>
      <c r="G702" s="232"/>
      <c r="H702" s="214"/>
      <c r="I702" s="211"/>
      <c r="J702" s="214"/>
      <c r="K702" s="16"/>
      <c r="L702" s="16"/>
      <c r="M702" s="16"/>
      <c r="N702" s="25"/>
      <c r="O702" s="118">
        <f t="shared" si="21"/>
        <v>0</v>
      </c>
      <c r="P702" s="214"/>
      <c r="Q702" s="214"/>
      <c r="R702" s="214"/>
      <c r="S702" s="209"/>
      <c r="T702" s="209"/>
    </row>
    <row r="703" spans="1:20" ht="5.0999999999999996" customHeight="1" x14ac:dyDescent="0.2">
      <c r="A703" s="217"/>
      <c r="B703" s="220"/>
      <c r="C703" s="160"/>
      <c r="D703" s="223"/>
      <c r="E703" s="226"/>
      <c r="F703" s="229"/>
      <c r="G703" s="232"/>
      <c r="H703" s="214"/>
      <c r="I703" s="211"/>
      <c r="J703" s="214"/>
      <c r="K703" s="16"/>
      <c r="L703" s="16"/>
      <c r="M703" s="16"/>
      <c r="N703" s="25"/>
      <c r="O703" s="118">
        <f t="shared" si="21"/>
        <v>0</v>
      </c>
      <c r="P703" s="214"/>
      <c r="Q703" s="214"/>
      <c r="R703" s="214"/>
      <c r="S703" s="209"/>
      <c r="T703" s="209"/>
    </row>
    <row r="704" spans="1:20" ht="5.0999999999999996" customHeight="1" x14ac:dyDescent="0.2">
      <c r="A704" s="218"/>
      <c r="B704" s="221"/>
      <c r="C704" s="160"/>
      <c r="D704" s="224"/>
      <c r="E704" s="227"/>
      <c r="F704" s="230"/>
      <c r="G704" s="233"/>
      <c r="H704" s="215"/>
      <c r="I704" s="212"/>
      <c r="J704" s="215"/>
      <c r="K704" s="16"/>
      <c r="L704" s="16"/>
      <c r="M704" s="16"/>
      <c r="N704" s="25"/>
      <c r="O704" s="118">
        <f t="shared" si="21"/>
        <v>0</v>
      </c>
      <c r="P704" s="215"/>
      <c r="Q704" s="215"/>
      <c r="R704" s="215"/>
      <c r="S704" s="209"/>
      <c r="T704" s="209"/>
    </row>
    <row r="705" spans="1:20" ht="6" customHeight="1" x14ac:dyDescent="0.2">
      <c r="A705" s="216"/>
      <c r="B705" s="219"/>
      <c r="C705" s="160" t="s">
        <v>330</v>
      </c>
      <c r="D705" s="222"/>
      <c r="E705" s="225"/>
      <c r="F705" s="228">
        <f>H705+J705+R705</f>
        <v>0</v>
      </c>
      <c r="G705" s="231"/>
      <c r="H705" s="213">
        <f>G705*$P$8/1000</f>
        <v>0</v>
      </c>
      <c r="I705" s="210"/>
      <c r="J705" s="213">
        <f>I705*$P$9/1000</f>
        <v>0</v>
      </c>
      <c r="K705" s="12"/>
      <c r="L705" s="23"/>
      <c r="M705" s="12"/>
      <c r="N705" s="23"/>
      <c r="O705" s="118">
        <f t="shared" si="17"/>
        <v>0</v>
      </c>
      <c r="P705" s="213">
        <f>E705*F705</f>
        <v>0</v>
      </c>
      <c r="Q705" s="213">
        <f>SUM(O705:O708)</f>
        <v>0</v>
      </c>
      <c r="R705" s="213">
        <f>Q705*1.02*1.05*$R$14</f>
        <v>0</v>
      </c>
      <c r="S705" s="209">
        <f>F705*$S$17</f>
        <v>0</v>
      </c>
      <c r="T705" s="209">
        <f>E705*S705</f>
        <v>0</v>
      </c>
    </row>
    <row r="706" spans="1:20" ht="6" customHeight="1" x14ac:dyDescent="0.2">
      <c r="A706" s="217"/>
      <c r="B706" s="220"/>
      <c r="C706" s="160"/>
      <c r="D706" s="223"/>
      <c r="E706" s="226"/>
      <c r="F706" s="229"/>
      <c r="G706" s="232"/>
      <c r="H706" s="214"/>
      <c r="I706" s="211"/>
      <c r="J706" s="214"/>
      <c r="K706" s="16"/>
      <c r="L706" s="16"/>
      <c r="M706" s="16"/>
      <c r="N706" s="25"/>
      <c r="O706" s="118">
        <f t="shared" si="17"/>
        <v>0</v>
      </c>
      <c r="P706" s="214"/>
      <c r="Q706" s="214"/>
      <c r="R706" s="214"/>
      <c r="S706" s="209"/>
      <c r="T706" s="209"/>
    </row>
    <row r="707" spans="1:20" ht="6" customHeight="1" x14ac:dyDescent="0.2">
      <c r="A707" s="217"/>
      <c r="B707" s="220"/>
      <c r="C707" s="160"/>
      <c r="D707" s="223"/>
      <c r="E707" s="226"/>
      <c r="F707" s="229"/>
      <c r="G707" s="232"/>
      <c r="H707" s="214"/>
      <c r="I707" s="211"/>
      <c r="J707" s="214"/>
      <c r="K707" s="16"/>
      <c r="L707" s="16"/>
      <c r="M707" s="16"/>
      <c r="N707" s="25"/>
      <c r="O707" s="118">
        <f t="shared" si="17"/>
        <v>0</v>
      </c>
      <c r="P707" s="214"/>
      <c r="Q707" s="214"/>
      <c r="R707" s="214"/>
      <c r="S707" s="209"/>
      <c r="T707" s="209"/>
    </row>
    <row r="708" spans="1:20" ht="6" customHeight="1" x14ac:dyDescent="0.2">
      <c r="A708" s="218"/>
      <c r="B708" s="221"/>
      <c r="C708" s="160"/>
      <c r="D708" s="224"/>
      <c r="E708" s="227"/>
      <c r="F708" s="230"/>
      <c r="G708" s="233"/>
      <c r="H708" s="215"/>
      <c r="I708" s="212"/>
      <c r="J708" s="215"/>
      <c r="K708" s="16"/>
      <c r="L708" s="16"/>
      <c r="M708" s="16"/>
      <c r="N708" s="25"/>
      <c r="O708" s="118">
        <f t="shared" si="17"/>
        <v>0</v>
      </c>
      <c r="P708" s="215"/>
      <c r="Q708" s="215"/>
      <c r="R708" s="215"/>
      <c r="S708" s="209"/>
      <c r="T708" s="209"/>
    </row>
    <row r="709" spans="1:20" ht="9" customHeight="1" x14ac:dyDescent="0.2">
      <c r="A709" s="208">
        <v>1</v>
      </c>
      <c r="B709" s="199" t="s">
        <v>163</v>
      </c>
      <c r="C709" s="170" t="s">
        <v>276</v>
      </c>
      <c r="D709" s="169" t="s">
        <v>273</v>
      </c>
      <c r="E709" s="171">
        <v>57.8</v>
      </c>
      <c r="F709" s="228">
        <f>H709+J709+R709</f>
        <v>2.2490982500000003</v>
      </c>
      <c r="G709" s="140">
        <v>0.19</v>
      </c>
      <c r="H709" s="213">
        <f>G709*$P$8/1000</f>
        <v>0.4612098</v>
      </c>
      <c r="I709" s="140">
        <v>0.02</v>
      </c>
      <c r="J709" s="213">
        <f>I709*$P$9/1000</f>
        <v>5.91338E-2</v>
      </c>
      <c r="K709" s="50" t="s">
        <v>144</v>
      </c>
      <c r="L709" s="50" t="s">
        <v>171</v>
      </c>
      <c r="M709" s="42">
        <v>1</v>
      </c>
      <c r="N709" s="84">
        <v>1.5</v>
      </c>
      <c r="O709" s="118">
        <f t="shared" si="17"/>
        <v>1.5</v>
      </c>
      <c r="P709" s="213">
        <f>E709*F709</f>
        <v>129.99787885000001</v>
      </c>
      <c r="Q709" s="213">
        <f>SUM(O709:O712)</f>
        <v>1.5</v>
      </c>
      <c r="R709" s="213">
        <f>Q709*1.02*1.05*$R$14</f>
        <v>1.7287546500000002</v>
      </c>
      <c r="S709" s="209">
        <f>F709*$S$17</f>
        <v>2.642386719830482</v>
      </c>
      <c r="T709" s="209">
        <f>E709*S709</f>
        <v>152.72995240620185</v>
      </c>
    </row>
    <row r="710" spans="1:20" ht="9" customHeight="1" x14ac:dyDescent="0.2">
      <c r="A710" s="208"/>
      <c r="B710" s="199"/>
      <c r="C710" s="170"/>
      <c r="D710" s="169"/>
      <c r="E710" s="171"/>
      <c r="F710" s="229"/>
      <c r="G710" s="140"/>
      <c r="H710" s="214"/>
      <c r="I710" s="140"/>
      <c r="J710" s="214"/>
      <c r="K710" s="42"/>
      <c r="L710" s="42"/>
      <c r="M710" s="42"/>
      <c r="N710" s="84"/>
      <c r="O710" s="118">
        <f t="shared" si="17"/>
        <v>0</v>
      </c>
      <c r="P710" s="214"/>
      <c r="Q710" s="214"/>
      <c r="R710" s="214"/>
      <c r="S710" s="209"/>
      <c r="T710" s="209"/>
    </row>
    <row r="711" spans="1:20" ht="9" customHeight="1" x14ac:dyDescent="0.2">
      <c r="A711" s="208"/>
      <c r="B711" s="199"/>
      <c r="C711" s="170"/>
      <c r="D711" s="169"/>
      <c r="E711" s="171"/>
      <c r="F711" s="229"/>
      <c r="G711" s="140"/>
      <c r="H711" s="214"/>
      <c r="I711" s="140"/>
      <c r="J711" s="214"/>
      <c r="K711" s="42"/>
      <c r="L711" s="42"/>
      <c r="M711" s="44"/>
      <c r="N711" s="84"/>
      <c r="O711" s="118">
        <f t="shared" si="17"/>
        <v>0</v>
      </c>
      <c r="P711" s="214"/>
      <c r="Q711" s="214"/>
      <c r="R711" s="214"/>
      <c r="S711" s="209"/>
      <c r="T711" s="209"/>
    </row>
    <row r="712" spans="1:20" ht="9" customHeight="1" x14ac:dyDescent="0.2">
      <c r="A712" s="208"/>
      <c r="B712" s="199"/>
      <c r="C712" s="170"/>
      <c r="D712" s="169"/>
      <c r="E712" s="171"/>
      <c r="F712" s="230"/>
      <c r="G712" s="140"/>
      <c r="H712" s="215"/>
      <c r="I712" s="140"/>
      <c r="J712" s="215"/>
      <c r="K712" s="42"/>
      <c r="L712" s="42"/>
      <c r="M712" s="42"/>
      <c r="N712" s="84"/>
      <c r="O712" s="118">
        <f t="shared" si="17"/>
        <v>0</v>
      </c>
      <c r="P712" s="215"/>
      <c r="Q712" s="215"/>
      <c r="R712" s="215"/>
      <c r="S712" s="209"/>
      <c r="T712" s="209"/>
    </row>
    <row r="713" spans="1:20" ht="12" customHeight="1" x14ac:dyDescent="0.2">
      <c r="A713" s="208">
        <v>2</v>
      </c>
      <c r="B713" s="206" t="s">
        <v>65</v>
      </c>
      <c r="C713" s="168" t="s">
        <v>326</v>
      </c>
      <c r="D713" s="194" t="s">
        <v>325</v>
      </c>
      <c r="E713" s="171">
        <v>156</v>
      </c>
      <c r="F713" s="228">
        <f>H713+J713+R713</f>
        <v>0.93888143600000007</v>
      </c>
      <c r="G713" s="140">
        <v>0.06</v>
      </c>
      <c r="H713" s="213">
        <f>G713*$P$8/1000</f>
        <v>0.14564519999999997</v>
      </c>
      <c r="I713" s="140">
        <v>0.05</v>
      </c>
      <c r="J713" s="213">
        <f>I713*$P$9/1000</f>
        <v>0.14783450000000001</v>
      </c>
      <c r="K713" s="50" t="s">
        <v>307</v>
      </c>
      <c r="L713" s="50" t="s">
        <v>306</v>
      </c>
      <c r="M713" s="42">
        <v>1</v>
      </c>
      <c r="N713" s="84">
        <v>0.56000000000000005</v>
      </c>
      <c r="O713" s="118">
        <f t="shared" si="5"/>
        <v>0.56000000000000005</v>
      </c>
      <c r="P713" s="213">
        <f>E713*F713</f>
        <v>146.46550401600001</v>
      </c>
      <c r="Q713" s="213">
        <f>SUM(O713:O716)</f>
        <v>0.56000000000000005</v>
      </c>
      <c r="R713" s="213">
        <f>Q713*1.02*1.05*$R$14</f>
        <v>0.64540173600000006</v>
      </c>
      <c r="S713" s="209">
        <f>F713*$S$17</f>
        <v>1.1030588983748364</v>
      </c>
      <c r="T713" s="209">
        <f>E713*S713</f>
        <v>172.07718814647447</v>
      </c>
    </row>
    <row r="714" spans="1:20" ht="12" customHeight="1" x14ac:dyDescent="0.2">
      <c r="A714" s="208"/>
      <c r="B714" s="206"/>
      <c r="C714" s="168"/>
      <c r="D714" s="194"/>
      <c r="E714" s="171"/>
      <c r="F714" s="229"/>
      <c r="G714" s="140"/>
      <c r="H714" s="214"/>
      <c r="I714" s="140"/>
      <c r="J714" s="214"/>
      <c r="K714" s="42"/>
      <c r="L714" s="42"/>
      <c r="M714" s="42"/>
      <c r="N714" s="84"/>
      <c r="O714" s="118">
        <f t="shared" si="5"/>
        <v>0</v>
      </c>
      <c r="P714" s="214"/>
      <c r="Q714" s="214"/>
      <c r="R714" s="214"/>
      <c r="S714" s="209"/>
      <c r="T714" s="209"/>
    </row>
    <row r="715" spans="1:20" ht="12" customHeight="1" x14ac:dyDescent="0.2">
      <c r="A715" s="208"/>
      <c r="B715" s="206"/>
      <c r="C715" s="168"/>
      <c r="D715" s="194"/>
      <c r="E715" s="171"/>
      <c r="F715" s="229"/>
      <c r="G715" s="140"/>
      <c r="H715" s="214"/>
      <c r="I715" s="140"/>
      <c r="J715" s="214"/>
      <c r="K715" s="42"/>
      <c r="L715" s="42"/>
      <c r="M715" s="44"/>
      <c r="N715" s="84"/>
      <c r="O715" s="118">
        <f t="shared" si="5"/>
        <v>0</v>
      </c>
      <c r="P715" s="214"/>
      <c r="Q715" s="214"/>
      <c r="R715" s="214"/>
      <c r="S715" s="209"/>
      <c r="T715" s="209"/>
    </row>
    <row r="716" spans="1:20" ht="12" customHeight="1" x14ac:dyDescent="0.2">
      <c r="A716" s="208"/>
      <c r="B716" s="206"/>
      <c r="C716" s="168"/>
      <c r="D716" s="194"/>
      <c r="E716" s="171"/>
      <c r="F716" s="230"/>
      <c r="G716" s="140"/>
      <c r="H716" s="215"/>
      <c r="I716" s="140"/>
      <c r="J716" s="215"/>
      <c r="K716" s="42"/>
      <c r="L716" s="42"/>
      <c r="M716" s="42"/>
      <c r="N716" s="84"/>
      <c r="O716" s="118">
        <f t="shared" si="5"/>
        <v>0</v>
      </c>
      <c r="P716" s="215"/>
      <c r="Q716" s="215"/>
      <c r="R716" s="215"/>
      <c r="S716" s="209"/>
      <c r="T716" s="209"/>
    </row>
    <row r="717" spans="1:20" ht="5.0999999999999996" customHeight="1" x14ac:dyDescent="0.2">
      <c r="A717" s="208">
        <v>3</v>
      </c>
      <c r="B717" s="200" t="s">
        <v>282</v>
      </c>
      <c r="C717" s="175" t="s">
        <v>283</v>
      </c>
      <c r="D717" s="140" t="s">
        <v>66</v>
      </c>
      <c r="E717" s="198">
        <v>34</v>
      </c>
      <c r="F717" s="228">
        <f>H717+J717+R717</f>
        <v>28.602634500000008</v>
      </c>
      <c r="G717" s="153">
        <v>0.79</v>
      </c>
      <c r="H717" s="213">
        <f>G717*$P$8/1000</f>
        <v>1.9176618000000001</v>
      </c>
      <c r="I717" s="145">
        <v>0.06</v>
      </c>
      <c r="J717" s="213">
        <f>I717*$P$9/1000</f>
        <v>0.17740139999999999</v>
      </c>
      <c r="K717" s="90" t="s">
        <v>150</v>
      </c>
      <c r="L717" s="42" t="s">
        <v>66</v>
      </c>
      <c r="M717" s="42">
        <v>1</v>
      </c>
      <c r="N717" s="92">
        <v>23</v>
      </c>
      <c r="O717" s="118">
        <f t="shared" si="5"/>
        <v>23</v>
      </c>
      <c r="P717" s="213">
        <f>E717*F717</f>
        <v>972.48957300000029</v>
      </c>
      <c r="Q717" s="213">
        <f>SUM(O717:O720)</f>
        <v>23</v>
      </c>
      <c r="R717" s="213">
        <f>Q717*1.02*1.05*$R$14</f>
        <v>26.507571300000006</v>
      </c>
      <c r="S717" s="209">
        <f>F717*$S$17</f>
        <v>33.604232965351862</v>
      </c>
      <c r="T717" s="209">
        <f>E717*S717</f>
        <v>1142.5439208219634</v>
      </c>
    </row>
    <row r="718" spans="1:20" ht="5.0999999999999996" customHeight="1" x14ac:dyDescent="0.2">
      <c r="A718" s="208"/>
      <c r="B718" s="201"/>
      <c r="C718" s="176"/>
      <c r="D718" s="140"/>
      <c r="E718" s="198"/>
      <c r="F718" s="229"/>
      <c r="G718" s="154"/>
      <c r="H718" s="214"/>
      <c r="I718" s="145"/>
      <c r="J718" s="214"/>
      <c r="K718" s="90"/>
      <c r="L718" s="90"/>
      <c r="M718" s="90"/>
      <c r="N718" s="92"/>
      <c r="O718" s="118">
        <f t="shared" si="5"/>
        <v>0</v>
      </c>
      <c r="P718" s="214"/>
      <c r="Q718" s="214"/>
      <c r="R718" s="214"/>
      <c r="S718" s="209"/>
      <c r="T718" s="209"/>
    </row>
    <row r="719" spans="1:20" ht="5.0999999999999996" customHeight="1" x14ac:dyDescent="0.2">
      <c r="A719" s="208"/>
      <c r="B719" s="201"/>
      <c r="C719" s="176"/>
      <c r="D719" s="140"/>
      <c r="E719" s="198"/>
      <c r="F719" s="229"/>
      <c r="G719" s="154"/>
      <c r="H719" s="214"/>
      <c r="I719" s="145"/>
      <c r="J719" s="214"/>
      <c r="K719" s="90"/>
      <c r="L719" s="90"/>
      <c r="M719" s="90"/>
      <c r="N719" s="92"/>
      <c r="O719" s="118">
        <f t="shared" si="5"/>
        <v>0</v>
      </c>
      <c r="P719" s="214"/>
      <c r="Q719" s="214"/>
      <c r="R719" s="214"/>
      <c r="S719" s="209"/>
      <c r="T719" s="209"/>
    </row>
    <row r="720" spans="1:20" ht="5.0999999999999996" customHeight="1" x14ac:dyDescent="0.2">
      <c r="A720" s="208"/>
      <c r="B720" s="202"/>
      <c r="C720" s="177"/>
      <c r="D720" s="140"/>
      <c r="E720" s="198"/>
      <c r="F720" s="230"/>
      <c r="G720" s="155"/>
      <c r="H720" s="215"/>
      <c r="I720" s="145"/>
      <c r="J720" s="215"/>
      <c r="K720" s="90"/>
      <c r="L720" s="90"/>
      <c r="M720" s="90"/>
      <c r="N720" s="92"/>
      <c r="O720" s="118">
        <f t="shared" si="5"/>
        <v>0</v>
      </c>
      <c r="P720" s="215"/>
      <c r="Q720" s="215"/>
      <c r="R720" s="215"/>
      <c r="S720" s="209"/>
      <c r="T720" s="209"/>
    </row>
    <row r="721" spans="1:20" ht="6" customHeight="1" x14ac:dyDescent="0.2">
      <c r="A721" s="208">
        <v>4</v>
      </c>
      <c r="B721" s="199" t="s">
        <v>290</v>
      </c>
      <c r="C721" s="170" t="s">
        <v>291</v>
      </c>
      <c r="D721" s="140" t="s">
        <v>66</v>
      </c>
      <c r="E721" s="140">
        <v>102</v>
      </c>
      <c r="F721" s="228">
        <f>H721+J721+R721</f>
        <v>5.5935828800000005</v>
      </c>
      <c r="G721" s="140">
        <v>0.22</v>
      </c>
      <c r="H721" s="213">
        <f>G721*$P$8/1000</f>
        <v>0.53403240000000007</v>
      </c>
      <c r="I721" s="140">
        <v>0.23</v>
      </c>
      <c r="J721" s="213">
        <f>I721*$P$9/1000</f>
        <v>0.68003870000000011</v>
      </c>
      <c r="K721" s="47" t="s">
        <v>206</v>
      </c>
      <c r="L721" s="42" t="s">
        <v>66</v>
      </c>
      <c r="M721" s="42">
        <v>1</v>
      </c>
      <c r="N721" s="42">
        <v>3.8</v>
      </c>
      <c r="O721" s="118">
        <f t="shared" si="5"/>
        <v>3.8</v>
      </c>
      <c r="P721" s="213">
        <f>E721*F721</f>
        <v>570.5454537600001</v>
      </c>
      <c r="Q721" s="213">
        <f>SUM(O721:O724)</f>
        <v>3.8</v>
      </c>
      <c r="R721" s="213">
        <f>Q721*1.02*1.05*$R$14</f>
        <v>4.3795117800000005</v>
      </c>
      <c r="S721" s="209">
        <f>F721*$S$17</f>
        <v>6.5717045124120919</v>
      </c>
      <c r="T721" s="209">
        <f>E721*S721</f>
        <v>670.31386026603332</v>
      </c>
    </row>
    <row r="722" spans="1:20" ht="6" customHeight="1" x14ac:dyDescent="0.2">
      <c r="A722" s="208"/>
      <c r="B722" s="199"/>
      <c r="C722" s="170"/>
      <c r="D722" s="140"/>
      <c r="E722" s="140"/>
      <c r="F722" s="229"/>
      <c r="G722" s="140"/>
      <c r="H722" s="214"/>
      <c r="I722" s="140"/>
      <c r="J722" s="214"/>
      <c r="K722" s="47"/>
      <c r="L722" s="47"/>
      <c r="M722" s="42"/>
      <c r="N722" s="42"/>
      <c r="O722" s="118">
        <f t="shared" si="5"/>
        <v>0</v>
      </c>
      <c r="P722" s="214"/>
      <c r="Q722" s="214"/>
      <c r="R722" s="214"/>
      <c r="S722" s="209"/>
      <c r="T722" s="209"/>
    </row>
    <row r="723" spans="1:20" ht="6" customHeight="1" x14ac:dyDescent="0.2">
      <c r="A723" s="208"/>
      <c r="B723" s="199"/>
      <c r="C723" s="170"/>
      <c r="D723" s="140"/>
      <c r="E723" s="140"/>
      <c r="F723" s="229"/>
      <c r="G723" s="140"/>
      <c r="H723" s="214"/>
      <c r="I723" s="140"/>
      <c r="J723" s="214"/>
      <c r="K723" s="47"/>
      <c r="L723" s="47"/>
      <c r="M723" s="42"/>
      <c r="N723" s="42"/>
      <c r="O723" s="118">
        <f t="shared" si="5"/>
        <v>0</v>
      </c>
      <c r="P723" s="214"/>
      <c r="Q723" s="214"/>
      <c r="R723" s="214"/>
      <c r="S723" s="209"/>
      <c r="T723" s="209"/>
    </row>
    <row r="724" spans="1:20" ht="6" customHeight="1" x14ac:dyDescent="0.2">
      <c r="A724" s="208"/>
      <c r="B724" s="199"/>
      <c r="C724" s="170"/>
      <c r="D724" s="140"/>
      <c r="E724" s="140"/>
      <c r="F724" s="230"/>
      <c r="G724" s="140"/>
      <c r="H724" s="215"/>
      <c r="I724" s="140"/>
      <c r="J724" s="215"/>
      <c r="K724" s="47"/>
      <c r="L724" s="47"/>
      <c r="M724" s="47"/>
      <c r="N724" s="85"/>
      <c r="O724" s="118">
        <f t="shared" si="5"/>
        <v>0</v>
      </c>
      <c r="P724" s="215"/>
      <c r="Q724" s="215"/>
      <c r="R724" s="215"/>
      <c r="S724" s="209"/>
      <c r="T724" s="209"/>
    </row>
    <row r="725" spans="1:20" ht="6" customHeight="1" x14ac:dyDescent="0.2">
      <c r="A725" s="208">
        <v>5</v>
      </c>
      <c r="B725" s="187" t="s">
        <v>61</v>
      </c>
      <c r="C725" s="170" t="s">
        <v>292</v>
      </c>
      <c r="D725" s="140" t="s">
        <v>66</v>
      </c>
      <c r="E725" s="140">
        <v>34</v>
      </c>
      <c r="F725" s="228">
        <f>H725+J725+R725</f>
        <v>3.1117583700000009</v>
      </c>
      <c r="G725" s="140"/>
      <c r="H725" s="213">
        <f>G725*$P$8/1000</f>
        <v>0</v>
      </c>
      <c r="I725" s="140"/>
      <c r="J725" s="213">
        <f>I725*$P$9/1000</f>
        <v>0</v>
      </c>
      <c r="K725" s="47" t="s">
        <v>206</v>
      </c>
      <c r="L725" s="42" t="s">
        <v>66</v>
      </c>
      <c r="M725" s="42">
        <v>1</v>
      </c>
      <c r="N725" s="42">
        <v>2.7</v>
      </c>
      <c r="O725" s="118">
        <f t="shared" si="5"/>
        <v>2.7</v>
      </c>
      <c r="P725" s="213">
        <f>E725*F725</f>
        <v>105.79978458000004</v>
      </c>
      <c r="Q725" s="213">
        <f>SUM(O725:O728)</f>
        <v>2.7</v>
      </c>
      <c r="R725" s="213">
        <f>Q725*1.02*1.05*$R$14</f>
        <v>3.1117583700000009</v>
      </c>
      <c r="S725" s="209">
        <f>F725*$S$17</f>
        <v>3.6558958650247262</v>
      </c>
      <c r="T725" s="209">
        <f>E725*S725</f>
        <v>124.30045941084069</v>
      </c>
    </row>
    <row r="726" spans="1:20" ht="6" customHeight="1" x14ac:dyDescent="0.2">
      <c r="A726" s="208"/>
      <c r="B726" s="187"/>
      <c r="C726" s="170"/>
      <c r="D726" s="140"/>
      <c r="E726" s="140"/>
      <c r="F726" s="229"/>
      <c r="G726" s="140"/>
      <c r="H726" s="214"/>
      <c r="I726" s="140"/>
      <c r="J726" s="214"/>
      <c r="K726" s="47"/>
      <c r="L726" s="47"/>
      <c r="M726" s="42"/>
      <c r="N726" s="42"/>
      <c r="O726" s="118">
        <f t="shared" si="5"/>
        <v>0</v>
      </c>
      <c r="P726" s="214"/>
      <c r="Q726" s="214"/>
      <c r="R726" s="214"/>
      <c r="S726" s="209"/>
      <c r="T726" s="209"/>
    </row>
    <row r="727" spans="1:20" ht="6" customHeight="1" x14ac:dyDescent="0.2">
      <c r="A727" s="208"/>
      <c r="B727" s="187"/>
      <c r="C727" s="170"/>
      <c r="D727" s="140"/>
      <c r="E727" s="140"/>
      <c r="F727" s="229"/>
      <c r="G727" s="140"/>
      <c r="H727" s="214"/>
      <c r="I727" s="140"/>
      <c r="J727" s="214"/>
      <c r="K727" s="47"/>
      <c r="L727" s="47"/>
      <c r="M727" s="42"/>
      <c r="N727" s="42"/>
      <c r="O727" s="118">
        <f t="shared" si="5"/>
        <v>0</v>
      </c>
      <c r="P727" s="214"/>
      <c r="Q727" s="214"/>
      <c r="R727" s="214"/>
      <c r="S727" s="209"/>
      <c r="T727" s="209"/>
    </row>
    <row r="728" spans="1:20" ht="6" customHeight="1" x14ac:dyDescent="0.2">
      <c r="A728" s="208"/>
      <c r="B728" s="187"/>
      <c r="C728" s="170"/>
      <c r="D728" s="140"/>
      <c r="E728" s="140"/>
      <c r="F728" s="230"/>
      <c r="G728" s="140"/>
      <c r="H728" s="215"/>
      <c r="I728" s="140"/>
      <c r="J728" s="215"/>
      <c r="K728" s="47"/>
      <c r="L728" s="47"/>
      <c r="M728" s="47"/>
      <c r="N728" s="85"/>
      <c r="O728" s="118">
        <f t="shared" si="5"/>
        <v>0</v>
      </c>
      <c r="P728" s="215"/>
      <c r="Q728" s="215"/>
      <c r="R728" s="215"/>
      <c r="S728" s="209"/>
      <c r="T728" s="209"/>
    </row>
    <row r="729" spans="1:20" ht="6" customHeight="1" x14ac:dyDescent="0.2">
      <c r="A729" s="208">
        <v>6</v>
      </c>
      <c r="B729" s="199" t="s">
        <v>258</v>
      </c>
      <c r="C729" s="168" t="s">
        <v>331</v>
      </c>
      <c r="D729" s="140" t="s">
        <v>136</v>
      </c>
      <c r="E729" s="171">
        <v>68</v>
      </c>
      <c r="F729" s="228">
        <f>H729+J729+R729</f>
        <v>1.6316954400000001</v>
      </c>
      <c r="G729" s="140">
        <v>0.19</v>
      </c>
      <c r="H729" s="213">
        <f>G729*$P$8/1000</f>
        <v>0.4612098</v>
      </c>
      <c r="I729" s="140">
        <v>0.16200000000000001</v>
      </c>
      <c r="J729" s="213">
        <f>I729*$P$9/1000</f>
        <v>0.47898378000000003</v>
      </c>
      <c r="K729" s="47" t="s">
        <v>149</v>
      </c>
      <c r="L729" s="47" t="s">
        <v>136</v>
      </c>
      <c r="M729" s="42">
        <v>1</v>
      </c>
      <c r="N729" s="42">
        <v>0.6</v>
      </c>
      <c r="O729" s="118">
        <f t="shared" ref="O729:O752" si="22">M729*N729</f>
        <v>0.6</v>
      </c>
      <c r="P729" s="213">
        <f>E729*F729</f>
        <v>110.95528992000001</v>
      </c>
      <c r="Q729" s="213">
        <f>SUM(O729:O732)</f>
        <v>0.6</v>
      </c>
      <c r="R729" s="213">
        <f>Q729*1.02*1.05*$R$14</f>
        <v>0.69150186000000013</v>
      </c>
      <c r="S729" s="209">
        <f>F729*$S$17</f>
        <v>1.917021793718418</v>
      </c>
      <c r="T729" s="209">
        <f>E729*S729</f>
        <v>130.35748197285241</v>
      </c>
    </row>
    <row r="730" spans="1:20" ht="6" customHeight="1" x14ac:dyDescent="0.2">
      <c r="A730" s="208"/>
      <c r="B730" s="199"/>
      <c r="C730" s="168"/>
      <c r="D730" s="140"/>
      <c r="E730" s="171"/>
      <c r="F730" s="229"/>
      <c r="G730" s="140"/>
      <c r="H730" s="214"/>
      <c r="I730" s="140"/>
      <c r="J730" s="214"/>
      <c r="K730" s="47"/>
      <c r="L730" s="47"/>
      <c r="M730" s="47"/>
      <c r="N730" s="85"/>
      <c r="O730" s="118">
        <f t="shared" si="22"/>
        <v>0</v>
      </c>
      <c r="P730" s="214"/>
      <c r="Q730" s="214"/>
      <c r="R730" s="214"/>
      <c r="S730" s="209"/>
      <c r="T730" s="209"/>
    </row>
    <row r="731" spans="1:20" ht="6" customHeight="1" x14ac:dyDescent="0.2">
      <c r="A731" s="208"/>
      <c r="B731" s="199"/>
      <c r="C731" s="168"/>
      <c r="D731" s="140"/>
      <c r="E731" s="171"/>
      <c r="F731" s="229"/>
      <c r="G731" s="140"/>
      <c r="H731" s="214"/>
      <c r="I731" s="140"/>
      <c r="J731" s="214"/>
      <c r="K731" s="47"/>
      <c r="L731" s="47"/>
      <c r="M731" s="47"/>
      <c r="N731" s="85"/>
      <c r="O731" s="118">
        <f t="shared" si="22"/>
        <v>0</v>
      </c>
      <c r="P731" s="214"/>
      <c r="Q731" s="214"/>
      <c r="R731" s="214"/>
      <c r="S731" s="209"/>
      <c r="T731" s="209"/>
    </row>
    <row r="732" spans="1:20" ht="6" customHeight="1" x14ac:dyDescent="0.2">
      <c r="A732" s="208"/>
      <c r="B732" s="199"/>
      <c r="C732" s="168"/>
      <c r="D732" s="140"/>
      <c r="E732" s="171"/>
      <c r="F732" s="230"/>
      <c r="G732" s="140"/>
      <c r="H732" s="215"/>
      <c r="I732" s="140"/>
      <c r="J732" s="215"/>
      <c r="K732" s="47"/>
      <c r="L732" s="47"/>
      <c r="M732" s="47"/>
      <c r="N732" s="85"/>
      <c r="O732" s="118">
        <f t="shared" si="22"/>
        <v>0</v>
      </c>
      <c r="P732" s="215"/>
      <c r="Q732" s="215"/>
      <c r="R732" s="215"/>
      <c r="S732" s="209"/>
      <c r="T732" s="209"/>
    </row>
    <row r="733" spans="1:20" ht="6" customHeight="1" x14ac:dyDescent="0.2">
      <c r="A733" s="208">
        <v>7</v>
      </c>
      <c r="B733" s="206" t="s">
        <v>61</v>
      </c>
      <c r="C733" s="168" t="s">
        <v>332</v>
      </c>
      <c r="D733" s="194" t="s">
        <v>66</v>
      </c>
      <c r="E733" s="198">
        <v>22</v>
      </c>
      <c r="F733" s="228">
        <f>H733+J733+R733</f>
        <v>1.9246801770000002</v>
      </c>
      <c r="G733" s="140"/>
      <c r="H733" s="213">
        <f>G733*$P$8/1000</f>
        <v>0</v>
      </c>
      <c r="I733" s="140"/>
      <c r="J733" s="213">
        <f>I733*$P$9/1000</f>
        <v>0</v>
      </c>
      <c r="K733" s="50" t="s">
        <v>333</v>
      </c>
      <c r="L733" s="50" t="s">
        <v>66</v>
      </c>
      <c r="M733" s="50">
        <v>1</v>
      </c>
      <c r="N733" s="97">
        <v>1.67</v>
      </c>
      <c r="O733" s="118">
        <f t="shared" si="22"/>
        <v>1.67</v>
      </c>
      <c r="P733" s="213">
        <f>E733*F733</f>
        <v>42.342963894</v>
      </c>
      <c r="Q733" s="213">
        <f>SUM(O733:O736)</f>
        <v>1.67</v>
      </c>
      <c r="R733" s="213">
        <f>Q733*1.02*1.05*$R$14</f>
        <v>1.9246801770000002</v>
      </c>
      <c r="S733" s="209">
        <f>F733*$S$17</f>
        <v>2.261239294293071</v>
      </c>
      <c r="T733" s="209">
        <f>E733*S733</f>
        <v>49.747264474447562</v>
      </c>
    </row>
    <row r="734" spans="1:20" ht="6" customHeight="1" x14ac:dyDescent="0.2">
      <c r="A734" s="208"/>
      <c r="B734" s="206"/>
      <c r="C734" s="168"/>
      <c r="D734" s="194"/>
      <c r="E734" s="198"/>
      <c r="F734" s="229"/>
      <c r="G734" s="140"/>
      <c r="H734" s="214"/>
      <c r="I734" s="140"/>
      <c r="J734" s="214"/>
      <c r="K734" s="42"/>
      <c r="L734" s="42"/>
      <c r="M734" s="42"/>
      <c r="N734" s="84"/>
      <c r="O734" s="118">
        <f t="shared" si="22"/>
        <v>0</v>
      </c>
      <c r="P734" s="214"/>
      <c r="Q734" s="214"/>
      <c r="R734" s="214"/>
      <c r="S734" s="209"/>
      <c r="T734" s="209"/>
    </row>
    <row r="735" spans="1:20" ht="6" customHeight="1" x14ac:dyDescent="0.2">
      <c r="A735" s="208"/>
      <c r="B735" s="206"/>
      <c r="C735" s="168"/>
      <c r="D735" s="194"/>
      <c r="E735" s="198"/>
      <c r="F735" s="229"/>
      <c r="G735" s="140"/>
      <c r="H735" s="214"/>
      <c r="I735" s="140"/>
      <c r="J735" s="214"/>
      <c r="K735" s="42"/>
      <c r="L735" s="42"/>
      <c r="M735" s="44"/>
      <c r="N735" s="84"/>
      <c r="O735" s="118">
        <f t="shared" si="22"/>
        <v>0</v>
      </c>
      <c r="P735" s="214"/>
      <c r="Q735" s="214"/>
      <c r="R735" s="214"/>
      <c r="S735" s="209"/>
      <c r="T735" s="209"/>
    </row>
    <row r="736" spans="1:20" ht="6" customHeight="1" x14ac:dyDescent="0.2">
      <c r="A736" s="208"/>
      <c r="B736" s="206"/>
      <c r="C736" s="168"/>
      <c r="D736" s="194"/>
      <c r="E736" s="198"/>
      <c r="F736" s="230"/>
      <c r="G736" s="140"/>
      <c r="H736" s="215"/>
      <c r="I736" s="140"/>
      <c r="J736" s="215"/>
      <c r="K736" s="42"/>
      <c r="L736" s="42"/>
      <c r="M736" s="42"/>
      <c r="N736" s="84"/>
      <c r="O736" s="118">
        <f t="shared" si="22"/>
        <v>0</v>
      </c>
      <c r="P736" s="215"/>
      <c r="Q736" s="215"/>
      <c r="R736" s="215"/>
      <c r="S736" s="209"/>
      <c r="T736" s="209"/>
    </row>
    <row r="737" spans="1:20" ht="6" customHeight="1" x14ac:dyDescent="0.2">
      <c r="A737" s="208">
        <v>8</v>
      </c>
      <c r="B737" s="206" t="s">
        <v>61</v>
      </c>
      <c r="C737" s="168" t="s">
        <v>334</v>
      </c>
      <c r="D737" s="194" t="s">
        <v>66</v>
      </c>
      <c r="E737" s="198">
        <v>12</v>
      </c>
      <c r="F737" s="228">
        <f>H737+J737+R737</f>
        <v>1.5904542780000002</v>
      </c>
      <c r="G737" s="140"/>
      <c r="H737" s="213">
        <f>G737*$P$8/1000</f>
        <v>0</v>
      </c>
      <c r="I737" s="140"/>
      <c r="J737" s="213">
        <f>I737*$P$9/1000</f>
        <v>0</v>
      </c>
      <c r="K737" s="50" t="s">
        <v>333</v>
      </c>
      <c r="L737" s="50" t="s">
        <v>66</v>
      </c>
      <c r="M737" s="50">
        <v>1</v>
      </c>
      <c r="N737" s="97">
        <v>1.38</v>
      </c>
      <c r="O737" s="118">
        <f t="shared" si="22"/>
        <v>1.38</v>
      </c>
      <c r="P737" s="213">
        <f>E737*F737</f>
        <v>19.085451336000002</v>
      </c>
      <c r="Q737" s="213">
        <f>SUM(O737:O740)</f>
        <v>1.38</v>
      </c>
      <c r="R737" s="213">
        <f>Q737*1.02*1.05*$R$14</f>
        <v>1.5904542780000002</v>
      </c>
      <c r="S737" s="209">
        <f>F737*$S$17</f>
        <v>1.8685689976793043</v>
      </c>
      <c r="T737" s="209">
        <f>E737*S737</f>
        <v>22.422827972151651</v>
      </c>
    </row>
    <row r="738" spans="1:20" ht="6" customHeight="1" x14ac:dyDescent="0.2">
      <c r="A738" s="208"/>
      <c r="B738" s="206"/>
      <c r="C738" s="168"/>
      <c r="D738" s="194"/>
      <c r="E738" s="198"/>
      <c r="F738" s="229"/>
      <c r="G738" s="140"/>
      <c r="H738" s="214"/>
      <c r="I738" s="140"/>
      <c r="J738" s="214"/>
      <c r="K738" s="42"/>
      <c r="L738" s="42"/>
      <c r="M738" s="42"/>
      <c r="N738" s="84"/>
      <c r="O738" s="118">
        <f t="shared" si="22"/>
        <v>0</v>
      </c>
      <c r="P738" s="214"/>
      <c r="Q738" s="214"/>
      <c r="R738" s="214"/>
      <c r="S738" s="209"/>
      <c r="T738" s="209"/>
    </row>
    <row r="739" spans="1:20" ht="6" customHeight="1" x14ac:dyDescent="0.2">
      <c r="A739" s="208"/>
      <c r="B739" s="206"/>
      <c r="C739" s="168"/>
      <c r="D739" s="194"/>
      <c r="E739" s="198"/>
      <c r="F739" s="229"/>
      <c r="G739" s="140"/>
      <c r="H739" s="214"/>
      <c r="I739" s="140"/>
      <c r="J739" s="214"/>
      <c r="K739" s="42"/>
      <c r="L739" s="42"/>
      <c r="M739" s="44"/>
      <c r="N739" s="84"/>
      <c r="O739" s="118">
        <f t="shared" si="22"/>
        <v>0</v>
      </c>
      <c r="P739" s="214"/>
      <c r="Q739" s="214"/>
      <c r="R739" s="214"/>
      <c r="S739" s="209"/>
      <c r="T739" s="209"/>
    </row>
    <row r="740" spans="1:20" ht="6" customHeight="1" x14ac:dyDescent="0.2">
      <c r="A740" s="208"/>
      <c r="B740" s="206"/>
      <c r="C740" s="168"/>
      <c r="D740" s="194"/>
      <c r="E740" s="198"/>
      <c r="F740" s="230"/>
      <c r="G740" s="140"/>
      <c r="H740" s="215"/>
      <c r="I740" s="140"/>
      <c r="J740" s="215"/>
      <c r="K740" s="42"/>
      <c r="L740" s="42"/>
      <c r="M740" s="42"/>
      <c r="N740" s="84"/>
      <c r="O740" s="118">
        <f t="shared" si="22"/>
        <v>0</v>
      </c>
      <c r="P740" s="215"/>
      <c r="Q740" s="215"/>
      <c r="R740" s="215"/>
      <c r="S740" s="209"/>
      <c r="T740" s="209"/>
    </row>
    <row r="741" spans="1:20" ht="6" customHeight="1" x14ac:dyDescent="0.2">
      <c r="A741" s="208">
        <v>9</v>
      </c>
      <c r="B741" s="199" t="s">
        <v>67</v>
      </c>
      <c r="C741" s="170" t="s">
        <v>336</v>
      </c>
      <c r="D741" s="169" t="s">
        <v>66</v>
      </c>
      <c r="E741" s="140">
        <v>34</v>
      </c>
      <c r="F741" s="228">
        <f>H741+J741+R741</f>
        <v>5.0409550600000008</v>
      </c>
      <c r="G741" s="140">
        <v>0.23100000000000001</v>
      </c>
      <c r="H741" s="213">
        <f>G741*$P$8/1000</f>
        <v>0.56073401999999994</v>
      </c>
      <c r="I741" s="140">
        <v>0.151</v>
      </c>
      <c r="J741" s="213">
        <f>I741*$P$9/1000</f>
        <v>0.44646019000000003</v>
      </c>
      <c r="K741" s="47" t="s">
        <v>335</v>
      </c>
      <c r="L741" s="47" t="s">
        <v>308</v>
      </c>
      <c r="M741" s="42">
        <v>1</v>
      </c>
      <c r="N741" s="42">
        <v>3.5</v>
      </c>
      <c r="O741" s="118">
        <f t="shared" si="22"/>
        <v>3.5</v>
      </c>
      <c r="P741" s="213">
        <f>E741*F741</f>
        <v>171.39247204000003</v>
      </c>
      <c r="Q741" s="213">
        <f>SUM(O741:O744)</f>
        <v>3.5</v>
      </c>
      <c r="R741" s="213">
        <f>Q741*1.02*1.05*$R$14</f>
        <v>4.0337608500000011</v>
      </c>
      <c r="S741" s="209">
        <f>F741*$S$17</f>
        <v>5.9224414521714515</v>
      </c>
      <c r="T741" s="209">
        <f>E741*S741</f>
        <v>201.36300937382936</v>
      </c>
    </row>
    <row r="742" spans="1:20" ht="6" customHeight="1" x14ac:dyDescent="0.2">
      <c r="A742" s="208"/>
      <c r="B742" s="199"/>
      <c r="C742" s="170"/>
      <c r="D742" s="169"/>
      <c r="E742" s="140"/>
      <c r="F742" s="229"/>
      <c r="G742" s="140"/>
      <c r="H742" s="214"/>
      <c r="I742" s="140"/>
      <c r="J742" s="214"/>
      <c r="K742" s="47"/>
      <c r="L742" s="47"/>
      <c r="M742" s="47"/>
      <c r="N742" s="85"/>
      <c r="O742" s="118">
        <f t="shared" si="22"/>
        <v>0</v>
      </c>
      <c r="P742" s="214"/>
      <c r="Q742" s="214"/>
      <c r="R742" s="214"/>
      <c r="S742" s="209"/>
      <c r="T742" s="209"/>
    </row>
    <row r="743" spans="1:20" ht="6" customHeight="1" x14ac:dyDescent="0.2">
      <c r="A743" s="208"/>
      <c r="B743" s="199"/>
      <c r="C743" s="170"/>
      <c r="D743" s="169"/>
      <c r="E743" s="140"/>
      <c r="F743" s="229"/>
      <c r="G743" s="140"/>
      <c r="H743" s="214"/>
      <c r="I743" s="140"/>
      <c r="J743" s="214"/>
      <c r="K743" s="47"/>
      <c r="L743" s="47"/>
      <c r="M743" s="47"/>
      <c r="N743" s="85"/>
      <c r="O743" s="118">
        <f t="shared" si="22"/>
        <v>0</v>
      </c>
      <c r="P743" s="214"/>
      <c r="Q743" s="214"/>
      <c r="R743" s="214"/>
      <c r="S743" s="209"/>
      <c r="T743" s="209"/>
    </row>
    <row r="744" spans="1:20" ht="6" customHeight="1" x14ac:dyDescent="0.2">
      <c r="A744" s="208"/>
      <c r="B744" s="199"/>
      <c r="C744" s="170"/>
      <c r="D744" s="169"/>
      <c r="E744" s="140"/>
      <c r="F744" s="230"/>
      <c r="G744" s="140"/>
      <c r="H744" s="215"/>
      <c r="I744" s="140"/>
      <c r="J744" s="215"/>
      <c r="K744" s="47"/>
      <c r="L744" s="47"/>
      <c r="M744" s="47"/>
      <c r="N744" s="85"/>
      <c r="O744" s="118">
        <f t="shared" si="22"/>
        <v>0</v>
      </c>
      <c r="P744" s="215"/>
      <c r="Q744" s="215"/>
      <c r="R744" s="215"/>
      <c r="S744" s="209"/>
      <c r="T744" s="209"/>
    </row>
    <row r="745" spans="1:20" ht="6" customHeight="1" x14ac:dyDescent="0.2">
      <c r="A745" s="208">
        <v>10</v>
      </c>
      <c r="B745" s="199" t="s">
        <v>67</v>
      </c>
      <c r="C745" s="168" t="s">
        <v>207</v>
      </c>
      <c r="D745" s="169" t="s">
        <v>66</v>
      </c>
      <c r="E745" s="140">
        <v>34</v>
      </c>
      <c r="F745" s="228">
        <f>H745+J745+R745</f>
        <v>2.1596973100000003</v>
      </c>
      <c r="G745" s="140">
        <v>0.23100000000000001</v>
      </c>
      <c r="H745" s="213">
        <f>G745*$P$8/1000</f>
        <v>0.56073401999999994</v>
      </c>
      <c r="I745" s="140">
        <v>0.151</v>
      </c>
      <c r="J745" s="213">
        <f>I745*$P$9/1000</f>
        <v>0.44646019000000003</v>
      </c>
      <c r="K745" s="47" t="s">
        <v>167</v>
      </c>
      <c r="L745" s="47" t="s">
        <v>66</v>
      </c>
      <c r="M745" s="42">
        <v>1</v>
      </c>
      <c r="N745" s="42">
        <v>1</v>
      </c>
      <c r="O745" s="118">
        <f t="shared" si="22"/>
        <v>1</v>
      </c>
      <c r="P745" s="213">
        <f>E745*F745</f>
        <v>73.429708540000007</v>
      </c>
      <c r="Q745" s="213">
        <f>SUM(O745:O748)</f>
        <v>1</v>
      </c>
      <c r="R745" s="213">
        <f>Q745*1.02*1.05*$R$14</f>
        <v>1.1525031000000003</v>
      </c>
      <c r="S745" s="209">
        <f>F745*$S$17</f>
        <v>2.5373526882596682</v>
      </c>
      <c r="T745" s="209">
        <f>E745*S745</f>
        <v>86.269991400828715</v>
      </c>
    </row>
    <row r="746" spans="1:20" ht="6" customHeight="1" x14ac:dyDescent="0.2">
      <c r="A746" s="208"/>
      <c r="B746" s="199"/>
      <c r="C746" s="168"/>
      <c r="D746" s="169"/>
      <c r="E746" s="140"/>
      <c r="F746" s="229"/>
      <c r="G746" s="140"/>
      <c r="H746" s="214"/>
      <c r="I746" s="140"/>
      <c r="J746" s="214"/>
      <c r="K746" s="47"/>
      <c r="L746" s="47"/>
      <c r="M746" s="47"/>
      <c r="N746" s="85"/>
      <c r="O746" s="118">
        <f t="shared" si="22"/>
        <v>0</v>
      </c>
      <c r="P746" s="214"/>
      <c r="Q746" s="214"/>
      <c r="R746" s="214"/>
      <c r="S746" s="209"/>
      <c r="T746" s="209"/>
    </row>
    <row r="747" spans="1:20" ht="6" customHeight="1" x14ac:dyDescent="0.2">
      <c r="A747" s="208"/>
      <c r="B747" s="199"/>
      <c r="C747" s="168"/>
      <c r="D747" s="169"/>
      <c r="E747" s="140"/>
      <c r="F747" s="229"/>
      <c r="G747" s="140"/>
      <c r="H747" s="214"/>
      <c r="I747" s="140"/>
      <c r="J747" s="214"/>
      <c r="K747" s="47"/>
      <c r="L747" s="47"/>
      <c r="M747" s="47"/>
      <c r="N747" s="85"/>
      <c r="O747" s="118">
        <f t="shared" si="22"/>
        <v>0</v>
      </c>
      <c r="P747" s="214"/>
      <c r="Q747" s="214"/>
      <c r="R747" s="214"/>
      <c r="S747" s="209"/>
      <c r="T747" s="209"/>
    </row>
    <row r="748" spans="1:20" ht="6" customHeight="1" x14ac:dyDescent="0.2">
      <c r="A748" s="208"/>
      <c r="B748" s="199"/>
      <c r="C748" s="168"/>
      <c r="D748" s="169"/>
      <c r="E748" s="140"/>
      <c r="F748" s="230"/>
      <c r="G748" s="140"/>
      <c r="H748" s="215"/>
      <c r="I748" s="140"/>
      <c r="J748" s="215"/>
      <c r="K748" s="47"/>
      <c r="L748" s="47"/>
      <c r="M748" s="47"/>
      <c r="N748" s="85"/>
      <c r="O748" s="118">
        <f t="shared" si="22"/>
        <v>0</v>
      </c>
      <c r="P748" s="215"/>
      <c r="Q748" s="215"/>
      <c r="R748" s="215"/>
      <c r="S748" s="209"/>
      <c r="T748" s="209"/>
    </row>
    <row r="749" spans="1:20" ht="6" customHeight="1" x14ac:dyDescent="0.2">
      <c r="A749" s="208">
        <v>11</v>
      </c>
      <c r="B749" s="199" t="s">
        <v>142</v>
      </c>
      <c r="C749" s="170" t="s">
        <v>156</v>
      </c>
      <c r="D749" s="169" t="s">
        <v>272</v>
      </c>
      <c r="E749" s="140">
        <v>4.8</v>
      </c>
      <c r="F749" s="228">
        <f>H749+J749+R749</f>
        <v>1.2681987635729999</v>
      </c>
      <c r="G749" s="140">
        <v>0.38400000000000001</v>
      </c>
      <c r="H749" s="213">
        <f>G749*$P$8/1000</f>
        <v>0.93212927999999995</v>
      </c>
      <c r="I749" s="207">
        <v>2.9999999999999997E-4</v>
      </c>
      <c r="J749" s="213">
        <f>I749*$P$9/1000</f>
        <v>8.8700699999999999E-4</v>
      </c>
      <c r="K749" s="47" t="s">
        <v>139</v>
      </c>
      <c r="L749" s="47" t="s">
        <v>136</v>
      </c>
      <c r="M749" s="42">
        <v>0.24399999999999999</v>
      </c>
      <c r="N749" s="42">
        <v>1.07</v>
      </c>
      <c r="O749" s="118">
        <f t="shared" si="22"/>
        <v>0.26108000000000003</v>
      </c>
      <c r="P749" s="213">
        <f>E749*F749</f>
        <v>6.0873540651503992</v>
      </c>
      <c r="Q749" s="213">
        <f>SUM(O749:O752)</f>
        <v>0.29083000000000003</v>
      </c>
      <c r="R749" s="213">
        <f>Q749*1.02*1.05*$R$14</f>
        <v>0.33518247657300004</v>
      </c>
      <c r="S749" s="209">
        <f>F749*$S$17</f>
        <v>1.4899622864277857</v>
      </c>
      <c r="T749" s="209">
        <f>E749*S749</f>
        <v>7.1518189748533709</v>
      </c>
    </row>
    <row r="750" spans="1:20" ht="6" customHeight="1" x14ac:dyDescent="0.2">
      <c r="A750" s="208"/>
      <c r="B750" s="199"/>
      <c r="C750" s="170"/>
      <c r="D750" s="169"/>
      <c r="E750" s="140"/>
      <c r="F750" s="229"/>
      <c r="G750" s="140"/>
      <c r="H750" s="214"/>
      <c r="I750" s="207"/>
      <c r="J750" s="214"/>
      <c r="K750" s="47" t="s">
        <v>185</v>
      </c>
      <c r="L750" s="47" t="s">
        <v>136</v>
      </c>
      <c r="M750" s="42">
        <v>2E-3</v>
      </c>
      <c r="N750" s="42">
        <v>0.7</v>
      </c>
      <c r="O750" s="118">
        <f t="shared" si="22"/>
        <v>1.4E-3</v>
      </c>
      <c r="P750" s="214"/>
      <c r="Q750" s="214"/>
      <c r="R750" s="214"/>
      <c r="S750" s="209"/>
      <c r="T750" s="209"/>
    </row>
    <row r="751" spans="1:20" ht="6" customHeight="1" x14ac:dyDescent="0.2">
      <c r="A751" s="208"/>
      <c r="B751" s="199"/>
      <c r="C751" s="170"/>
      <c r="D751" s="169"/>
      <c r="E751" s="140"/>
      <c r="F751" s="229"/>
      <c r="G751" s="140"/>
      <c r="H751" s="214"/>
      <c r="I751" s="207"/>
      <c r="J751" s="214"/>
      <c r="K751" s="47" t="s">
        <v>138</v>
      </c>
      <c r="L751" s="47" t="s">
        <v>136</v>
      </c>
      <c r="M751" s="42">
        <v>2.7E-2</v>
      </c>
      <c r="N751" s="42">
        <v>1.05</v>
      </c>
      <c r="O751" s="118">
        <f t="shared" si="22"/>
        <v>2.835E-2</v>
      </c>
      <c r="P751" s="214"/>
      <c r="Q751" s="214"/>
      <c r="R751" s="214"/>
      <c r="S751" s="209"/>
      <c r="T751" s="209"/>
    </row>
    <row r="752" spans="1:20" ht="6" customHeight="1" x14ac:dyDescent="0.2">
      <c r="A752" s="208"/>
      <c r="B752" s="199"/>
      <c r="C752" s="170"/>
      <c r="D752" s="169"/>
      <c r="E752" s="140"/>
      <c r="F752" s="230"/>
      <c r="G752" s="140"/>
      <c r="H752" s="215"/>
      <c r="I752" s="207"/>
      <c r="J752" s="215"/>
      <c r="K752" s="47"/>
      <c r="L752" s="47"/>
      <c r="M752" s="47"/>
      <c r="N752" s="85"/>
      <c r="O752" s="118">
        <f t="shared" si="22"/>
        <v>0</v>
      </c>
      <c r="P752" s="215"/>
      <c r="Q752" s="215"/>
      <c r="R752" s="215"/>
      <c r="S752" s="209"/>
      <c r="T752" s="209"/>
    </row>
    <row r="753" spans="1:20" ht="6" customHeight="1" x14ac:dyDescent="0.2">
      <c r="A753" s="208">
        <v>12</v>
      </c>
      <c r="B753" s="199" t="s">
        <v>152</v>
      </c>
      <c r="C753" s="170" t="s">
        <v>143</v>
      </c>
      <c r="D753" s="169" t="s">
        <v>320</v>
      </c>
      <c r="E753" s="140">
        <v>7.8</v>
      </c>
      <c r="F753" s="228">
        <f>H753+J753+R753</f>
        <v>1.3016751085</v>
      </c>
      <c r="G753" s="140">
        <v>0.28100000000000003</v>
      </c>
      <c r="H753" s="213">
        <f>G753*$P$8/1000</f>
        <v>0.68210502000000006</v>
      </c>
      <c r="I753" s="184">
        <v>1.66E-2</v>
      </c>
      <c r="J753" s="213">
        <f>I753*$P$9/1000</f>
        <v>4.9081053999999999E-2</v>
      </c>
      <c r="K753" s="47" t="s">
        <v>321</v>
      </c>
      <c r="L753" s="47" t="s">
        <v>28</v>
      </c>
      <c r="M753" s="42">
        <v>3</v>
      </c>
      <c r="N753" s="42">
        <v>0.16500000000000001</v>
      </c>
      <c r="O753" s="118">
        <f t="shared" si="5"/>
        <v>0.495</v>
      </c>
      <c r="P753" s="213">
        <f>E753*F753</f>
        <v>10.153065846300001</v>
      </c>
      <c r="Q753" s="213">
        <f>SUM(O753:O756)</f>
        <v>0.495</v>
      </c>
      <c r="R753" s="213">
        <f>Q753*1.02*1.05*$R$14</f>
        <v>0.5704890345000001</v>
      </c>
      <c r="S753" s="209">
        <f>F753*$S$17</f>
        <v>1.5292924709866726</v>
      </c>
      <c r="T753" s="209">
        <f>E753*S753</f>
        <v>11.928481273696047</v>
      </c>
    </row>
    <row r="754" spans="1:20" ht="6" customHeight="1" x14ac:dyDescent="0.2">
      <c r="A754" s="208"/>
      <c r="B754" s="199"/>
      <c r="C754" s="170"/>
      <c r="D754" s="169"/>
      <c r="E754" s="140"/>
      <c r="F754" s="229"/>
      <c r="G754" s="140"/>
      <c r="H754" s="214"/>
      <c r="I754" s="184"/>
      <c r="J754" s="214"/>
      <c r="K754" s="47"/>
      <c r="L754" s="47"/>
      <c r="M754" s="42"/>
      <c r="N754" s="42"/>
      <c r="O754" s="118">
        <f t="shared" si="5"/>
        <v>0</v>
      </c>
      <c r="P754" s="214"/>
      <c r="Q754" s="214"/>
      <c r="R754" s="214"/>
      <c r="S754" s="209"/>
      <c r="T754" s="209"/>
    </row>
    <row r="755" spans="1:20" ht="6" customHeight="1" x14ac:dyDescent="0.2">
      <c r="A755" s="208"/>
      <c r="B755" s="199"/>
      <c r="C755" s="170"/>
      <c r="D755" s="169"/>
      <c r="E755" s="140"/>
      <c r="F755" s="229"/>
      <c r="G755" s="140"/>
      <c r="H755" s="214"/>
      <c r="I755" s="184"/>
      <c r="J755" s="214"/>
      <c r="K755" s="47"/>
      <c r="L755" s="47"/>
      <c r="M755" s="42"/>
      <c r="N755" s="42"/>
      <c r="O755" s="118">
        <f t="shared" si="5"/>
        <v>0</v>
      </c>
      <c r="P755" s="214"/>
      <c r="Q755" s="214"/>
      <c r="R755" s="214"/>
      <c r="S755" s="209"/>
      <c r="T755" s="209"/>
    </row>
    <row r="756" spans="1:20" ht="6" customHeight="1" x14ac:dyDescent="0.2">
      <c r="A756" s="208"/>
      <c r="B756" s="199"/>
      <c r="C756" s="170"/>
      <c r="D756" s="169"/>
      <c r="E756" s="140"/>
      <c r="F756" s="230"/>
      <c r="G756" s="140"/>
      <c r="H756" s="215"/>
      <c r="I756" s="184"/>
      <c r="J756" s="215"/>
      <c r="K756" s="47"/>
      <c r="L756" s="47"/>
      <c r="M756" s="47"/>
      <c r="N756" s="85"/>
      <c r="O756" s="118">
        <f t="shared" si="5"/>
        <v>0</v>
      </c>
      <c r="P756" s="215"/>
      <c r="Q756" s="215"/>
      <c r="R756" s="215"/>
      <c r="S756" s="209"/>
      <c r="T756" s="209"/>
    </row>
    <row r="757" spans="1:20" ht="5.0999999999999996" customHeight="1" x14ac:dyDescent="0.2">
      <c r="A757" s="216"/>
      <c r="B757" s="219"/>
      <c r="C757" s="160" t="s">
        <v>238</v>
      </c>
      <c r="D757" s="222"/>
      <c r="E757" s="225"/>
      <c r="F757" s="228">
        <f>H757+J757+R757</f>
        <v>0</v>
      </c>
      <c r="G757" s="231"/>
      <c r="H757" s="213">
        <f>G757*$P$8/1000</f>
        <v>0</v>
      </c>
      <c r="I757" s="210"/>
      <c r="J757" s="213">
        <f>I757*$P$9/1000</f>
        <v>0</v>
      </c>
      <c r="K757" s="12"/>
      <c r="L757" s="23"/>
      <c r="M757" s="12"/>
      <c r="N757" s="23"/>
      <c r="O757" s="118">
        <f t="shared" si="5"/>
        <v>0</v>
      </c>
      <c r="P757" s="213">
        <f>E757*F757</f>
        <v>0</v>
      </c>
      <c r="Q757" s="213">
        <f>SUM(O757:O760)</f>
        <v>0</v>
      </c>
      <c r="R757" s="213">
        <f>Q757*1.02*1.05*$R$14</f>
        <v>0</v>
      </c>
      <c r="S757" s="209">
        <f>F757*$S$17</f>
        <v>0</v>
      </c>
      <c r="T757" s="209">
        <f>E757*S757</f>
        <v>0</v>
      </c>
    </row>
    <row r="758" spans="1:20" ht="5.0999999999999996" customHeight="1" x14ac:dyDescent="0.2">
      <c r="A758" s="217"/>
      <c r="B758" s="220"/>
      <c r="C758" s="160"/>
      <c r="D758" s="223"/>
      <c r="E758" s="226"/>
      <c r="F758" s="229"/>
      <c r="G758" s="232"/>
      <c r="H758" s="214"/>
      <c r="I758" s="211"/>
      <c r="J758" s="214"/>
      <c r="K758" s="16"/>
      <c r="L758" s="16"/>
      <c r="M758" s="16"/>
      <c r="N758" s="25"/>
      <c r="O758" s="118">
        <f t="shared" si="5"/>
        <v>0</v>
      </c>
      <c r="P758" s="214"/>
      <c r="Q758" s="214"/>
      <c r="R758" s="214"/>
      <c r="S758" s="209"/>
      <c r="T758" s="209"/>
    </row>
    <row r="759" spans="1:20" ht="5.0999999999999996" customHeight="1" x14ac:dyDescent="0.2">
      <c r="A759" s="217"/>
      <c r="B759" s="220"/>
      <c r="C759" s="160"/>
      <c r="D759" s="223"/>
      <c r="E759" s="226"/>
      <c r="F759" s="229"/>
      <c r="G759" s="232"/>
      <c r="H759" s="214"/>
      <c r="I759" s="211"/>
      <c r="J759" s="214"/>
      <c r="K759" s="16"/>
      <c r="L759" s="16"/>
      <c r="M759" s="16"/>
      <c r="N759" s="25"/>
      <c r="O759" s="118">
        <f t="shared" si="5"/>
        <v>0</v>
      </c>
      <c r="P759" s="214"/>
      <c r="Q759" s="214"/>
      <c r="R759" s="214"/>
      <c r="S759" s="209"/>
      <c r="T759" s="209"/>
    </row>
    <row r="760" spans="1:20" ht="5.0999999999999996" customHeight="1" x14ac:dyDescent="0.2">
      <c r="A760" s="218"/>
      <c r="B760" s="221"/>
      <c r="C760" s="160"/>
      <c r="D760" s="224"/>
      <c r="E760" s="227"/>
      <c r="F760" s="230"/>
      <c r="G760" s="233"/>
      <c r="H760" s="215"/>
      <c r="I760" s="212"/>
      <c r="J760" s="215"/>
      <c r="K760" s="16"/>
      <c r="L760" s="16"/>
      <c r="M760" s="16"/>
      <c r="N760" s="25"/>
      <c r="O760" s="118">
        <f t="shared" si="5"/>
        <v>0</v>
      </c>
      <c r="P760" s="215"/>
      <c r="Q760" s="215"/>
      <c r="R760" s="215"/>
      <c r="S760" s="209"/>
      <c r="T760" s="209"/>
    </row>
    <row r="761" spans="1:20" ht="9" customHeight="1" x14ac:dyDescent="0.2">
      <c r="A761" s="208">
        <v>1</v>
      </c>
      <c r="B761" s="187" t="s">
        <v>61</v>
      </c>
      <c r="C761" s="141" t="s">
        <v>266</v>
      </c>
      <c r="D761" s="161" t="s">
        <v>268</v>
      </c>
      <c r="E761" s="171">
        <v>12.5</v>
      </c>
      <c r="F761" s="228">
        <v>5.5</v>
      </c>
      <c r="G761" s="140"/>
      <c r="H761" s="213">
        <f>G761*$P$8/1000</f>
        <v>0</v>
      </c>
      <c r="I761" s="184"/>
      <c r="J761" s="213">
        <v>7.5</v>
      </c>
      <c r="K761" s="42"/>
      <c r="L761" s="42"/>
      <c r="M761" s="42"/>
      <c r="N761" s="43"/>
      <c r="O761" s="118">
        <f t="shared" si="5"/>
        <v>0</v>
      </c>
      <c r="P761" s="213">
        <f>E761*F761</f>
        <v>68.75</v>
      </c>
      <c r="Q761" s="213">
        <f>SUM(O761:O764)</f>
        <v>0</v>
      </c>
      <c r="R761" s="213">
        <f>Q761*1.02*1.05*$R$14</f>
        <v>0</v>
      </c>
      <c r="S761" s="209">
        <f>F761*$S$17</f>
        <v>6.4617572660810385</v>
      </c>
      <c r="T761" s="209">
        <f>E761*S761</f>
        <v>80.771965826012988</v>
      </c>
    </row>
    <row r="762" spans="1:20" ht="9" customHeight="1" x14ac:dyDescent="0.2">
      <c r="A762" s="208"/>
      <c r="B762" s="187"/>
      <c r="C762" s="141"/>
      <c r="D762" s="162"/>
      <c r="E762" s="171"/>
      <c r="F762" s="229"/>
      <c r="G762" s="140"/>
      <c r="H762" s="214"/>
      <c r="I762" s="184"/>
      <c r="J762" s="214"/>
      <c r="K762" s="42"/>
      <c r="L762" s="42"/>
      <c r="M762" s="42"/>
      <c r="N762" s="43"/>
      <c r="O762" s="118">
        <f t="shared" si="5"/>
        <v>0</v>
      </c>
      <c r="P762" s="214"/>
      <c r="Q762" s="214"/>
      <c r="R762" s="214"/>
      <c r="S762" s="209"/>
      <c r="T762" s="209"/>
    </row>
    <row r="763" spans="1:20" ht="9" customHeight="1" x14ac:dyDescent="0.2">
      <c r="A763" s="208"/>
      <c r="B763" s="187"/>
      <c r="C763" s="141"/>
      <c r="D763" s="162"/>
      <c r="E763" s="171"/>
      <c r="F763" s="229"/>
      <c r="G763" s="140"/>
      <c r="H763" s="214"/>
      <c r="I763" s="184"/>
      <c r="J763" s="214"/>
      <c r="K763" s="42"/>
      <c r="L763" s="42"/>
      <c r="M763" s="42"/>
      <c r="N763" s="43"/>
      <c r="O763" s="118">
        <f t="shared" si="5"/>
        <v>0</v>
      </c>
      <c r="P763" s="214"/>
      <c r="Q763" s="214"/>
      <c r="R763" s="214"/>
      <c r="S763" s="209"/>
      <c r="T763" s="209"/>
    </row>
    <row r="764" spans="1:20" ht="9" customHeight="1" x14ac:dyDescent="0.2">
      <c r="A764" s="208"/>
      <c r="B764" s="187"/>
      <c r="C764" s="141"/>
      <c r="D764" s="163"/>
      <c r="E764" s="171"/>
      <c r="F764" s="230"/>
      <c r="G764" s="140"/>
      <c r="H764" s="215"/>
      <c r="I764" s="184"/>
      <c r="J764" s="215"/>
      <c r="K764" s="42"/>
      <c r="L764" s="42"/>
      <c r="M764" s="42"/>
      <c r="N764" s="84"/>
      <c r="O764" s="118">
        <f t="shared" si="5"/>
        <v>0</v>
      </c>
      <c r="P764" s="215"/>
      <c r="Q764" s="215"/>
      <c r="R764" s="215"/>
      <c r="S764" s="209"/>
      <c r="T764" s="209"/>
    </row>
    <row r="765" spans="1:20" ht="6" customHeight="1" x14ac:dyDescent="0.2">
      <c r="A765" s="208">
        <v>2</v>
      </c>
      <c r="B765" s="187" t="s">
        <v>162</v>
      </c>
      <c r="C765" s="141" t="s">
        <v>267</v>
      </c>
      <c r="D765" s="161" t="s">
        <v>268</v>
      </c>
      <c r="E765" s="171">
        <v>12.5</v>
      </c>
      <c r="F765" s="228">
        <f>H765+J765+R765</f>
        <v>1.090996944</v>
      </c>
      <c r="G765" s="140">
        <v>1.6799999999999999E-2</v>
      </c>
      <c r="H765" s="213">
        <f>G765*$P$8/1000</f>
        <v>4.0780655999999998E-2</v>
      </c>
      <c r="I765" s="184">
        <v>0.35520000000000002</v>
      </c>
      <c r="J765" s="213">
        <f>I765*$P$9/1000</f>
        <v>1.0502162880000001</v>
      </c>
      <c r="K765" s="42"/>
      <c r="L765" s="42"/>
      <c r="M765" s="42"/>
      <c r="N765" s="43"/>
      <c r="O765" s="118">
        <f t="shared" si="4"/>
        <v>0</v>
      </c>
      <c r="P765" s="213">
        <f>E765*F765</f>
        <v>13.637461800000001</v>
      </c>
      <c r="Q765" s="213">
        <f>SUM(O765:O768)</f>
        <v>0</v>
      </c>
      <c r="R765" s="213">
        <f>Q765*1.02*1.05*$R$14</f>
        <v>0</v>
      </c>
      <c r="S765" s="209">
        <f>F765*$S$17</f>
        <v>1.2817740782116742</v>
      </c>
      <c r="T765" s="209">
        <f>E765*S765</f>
        <v>16.022175977645929</v>
      </c>
    </row>
    <row r="766" spans="1:20" ht="6" customHeight="1" x14ac:dyDescent="0.2">
      <c r="A766" s="208"/>
      <c r="B766" s="187"/>
      <c r="C766" s="141"/>
      <c r="D766" s="162"/>
      <c r="E766" s="171"/>
      <c r="F766" s="229"/>
      <c r="G766" s="140"/>
      <c r="H766" s="214"/>
      <c r="I766" s="184"/>
      <c r="J766" s="214"/>
      <c r="K766" s="42"/>
      <c r="L766" s="42"/>
      <c r="M766" s="42"/>
      <c r="N766" s="43"/>
      <c r="O766" s="118">
        <f t="shared" si="4"/>
        <v>0</v>
      </c>
      <c r="P766" s="214"/>
      <c r="Q766" s="214"/>
      <c r="R766" s="214"/>
      <c r="S766" s="209"/>
      <c r="T766" s="209"/>
    </row>
    <row r="767" spans="1:20" ht="6" customHeight="1" x14ac:dyDescent="0.2">
      <c r="A767" s="208"/>
      <c r="B767" s="187"/>
      <c r="C767" s="141"/>
      <c r="D767" s="162"/>
      <c r="E767" s="171"/>
      <c r="F767" s="229"/>
      <c r="G767" s="140"/>
      <c r="H767" s="214"/>
      <c r="I767" s="184"/>
      <c r="J767" s="214"/>
      <c r="K767" s="42"/>
      <c r="L767" s="42"/>
      <c r="M767" s="42"/>
      <c r="N767" s="43"/>
      <c r="O767" s="118">
        <f t="shared" si="4"/>
        <v>0</v>
      </c>
      <c r="P767" s="214"/>
      <c r="Q767" s="214"/>
      <c r="R767" s="214"/>
      <c r="S767" s="209"/>
      <c r="T767" s="209"/>
    </row>
    <row r="768" spans="1:20" ht="6" customHeight="1" x14ac:dyDescent="0.2">
      <c r="A768" s="208"/>
      <c r="B768" s="187"/>
      <c r="C768" s="141"/>
      <c r="D768" s="163"/>
      <c r="E768" s="171"/>
      <c r="F768" s="230"/>
      <c r="G768" s="140"/>
      <c r="H768" s="215"/>
      <c r="I768" s="184"/>
      <c r="J768" s="215"/>
      <c r="K768" s="42"/>
      <c r="L768" s="42"/>
      <c r="M768" s="42"/>
      <c r="N768" s="84"/>
      <c r="O768" s="118">
        <f t="shared" si="4"/>
        <v>0</v>
      </c>
      <c r="P768" s="215"/>
      <c r="Q768" s="215"/>
      <c r="R768" s="215"/>
      <c r="S768" s="209"/>
      <c r="T768" s="209"/>
    </row>
    <row r="769" spans="1:20" ht="6" customHeight="1" x14ac:dyDescent="0.2">
      <c r="A769" s="208">
        <v>3</v>
      </c>
      <c r="B769" s="187" t="s">
        <v>169</v>
      </c>
      <c r="C769" s="141" t="s">
        <v>260</v>
      </c>
      <c r="D769" s="161" t="s">
        <v>268</v>
      </c>
      <c r="E769" s="171">
        <v>1</v>
      </c>
      <c r="F769" s="228">
        <f>H769+J769+R769</f>
        <v>11.505970800000002</v>
      </c>
      <c r="G769" s="140">
        <v>4.74</v>
      </c>
      <c r="H769" s="213">
        <f>G769*$P$8/1000</f>
        <v>11.505970800000002</v>
      </c>
      <c r="I769" s="184"/>
      <c r="J769" s="213">
        <f>I769*$P$9/1000</f>
        <v>0</v>
      </c>
      <c r="K769" s="42"/>
      <c r="L769" s="42"/>
      <c r="M769" s="42"/>
      <c r="N769" s="43"/>
      <c r="O769" s="118">
        <f t="shared" si="4"/>
        <v>0</v>
      </c>
      <c r="P769" s="213">
        <f>E769*F769</f>
        <v>11.505970800000002</v>
      </c>
      <c r="Q769" s="213">
        <f>SUM(O769:O772)</f>
        <v>0</v>
      </c>
      <c r="R769" s="213">
        <f>Q769*1.02*1.05*$R$14</f>
        <v>0</v>
      </c>
      <c r="S769" s="209">
        <f>F769*$S$17</f>
        <v>13.517961894584777</v>
      </c>
      <c r="T769" s="209">
        <f>E769*S769</f>
        <v>13.517961894584777</v>
      </c>
    </row>
    <row r="770" spans="1:20" ht="6" customHeight="1" x14ac:dyDescent="0.2">
      <c r="A770" s="208"/>
      <c r="B770" s="187"/>
      <c r="C770" s="141"/>
      <c r="D770" s="162"/>
      <c r="E770" s="171"/>
      <c r="F770" s="229"/>
      <c r="G770" s="140"/>
      <c r="H770" s="214"/>
      <c r="I770" s="184"/>
      <c r="J770" s="214"/>
      <c r="K770" s="42"/>
      <c r="L770" s="42"/>
      <c r="M770" s="42"/>
      <c r="N770" s="43"/>
      <c r="O770" s="118">
        <f t="shared" si="4"/>
        <v>0</v>
      </c>
      <c r="P770" s="214"/>
      <c r="Q770" s="214"/>
      <c r="R770" s="214"/>
      <c r="S770" s="209"/>
      <c r="T770" s="209"/>
    </row>
    <row r="771" spans="1:20" ht="6" customHeight="1" x14ac:dyDescent="0.2">
      <c r="A771" s="208"/>
      <c r="B771" s="187"/>
      <c r="C771" s="141"/>
      <c r="D771" s="162"/>
      <c r="E771" s="171"/>
      <c r="F771" s="229"/>
      <c r="G771" s="140"/>
      <c r="H771" s="214"/>
      <c r="I771" s="184"/>
      <c r="J771" s="214"/>
      <c r="K771" s="42"/>
      <c r="L771" s="42"/>
      <c r="M771" s="42"/>
      <c r="N771" s="43"/>
      <c r="O771" s="118">
        <f t="shared" si="4"/>
        <v>0</v>
      </c>
      <c r="P771" s="214"/>
      <c r="Q771" s="214"/>
      <c r="R771" s="214"/>
      <c r="S771" s="209"/>
      <c r="T771" s="209"/>
    </row>
    <row r="772" spans="1:20" ht="6" customHeight="1" x14ac:dyDescent="0.2">
      <c r="A772" s="208"/>
      <c r="B772" s="187"/>
      <c r="C772" s="141"/>
      <c r="D772" s="163"/>
      <c r="E772" s="171"/>
      <c r="F772" s="230"/>
      <c r="G772" s="140"/>
      <c r="H772" s="215"/>
      <c r="I772" s="184"/>
      <c r="J772" s="215"/>
      <c r="K772" s="42"/>
      <c r="L772" s="42"/>
      <c r="M772" s="42"/>
      <c r="N772" s="84"/>
      <c r="O772" s="118">
        <f t="shared" si="4"/>
        <v>0</v>
      </c>
      <c r="P772" s="215"/>
      <c r="Q772" s="215"/>
      <c r="R772" s="215"/>
      <c r="S772" s="209"/>
      <c r="T772" s="209"/>
    </row>
    <row r="773" spans="1:20" ht="9" customHeight="1" x14ac:dyDescent="0.2">
      <c r="A773" s="208">
        <v>4</v>
      </c>
      <c r="B773" s="187" t="s">
        <v>168</v>
      </c>
      <c r="C773" s="141" t="s">
        <v>269</v>
      </c>
      <c r="D773" s="161" t="s">
        <v>268</v>
      </c>
      <c r="E773" s="171">
        <v>44.6</v>
      </c>
      <c r="F773" s="228">
        <f>H773+J773+R773</f>
        <v>0.92970216900000002</v>
      </c>
      <c r="G773" s="140">
        <v>1.43E-2</v>
      </c>
      <c r="H773" s="213">
        <f>G773*$P$8/1000</f>
        <v>3.4712106E-2</v>
      </c>
      <c r="I773" s="184">
        <v>0.30270000000000002</v>
      </c>
      <c r="J773" s="213">
        <f>I773*$P$9/1000</f>
        <v>0.89499006300000006</v>
      </c>
      <c r="K773" s="42"/>
      <c r="L773" s="42"/>
      <c r="M773" s="42"/>
      <c r="N773" s="43"/>
      <c r="O773" s="118">
        <f t="shared" si="4"/>
        <v>0</v>
      </c>
      <c r="P773" s="213">
        <f>E773*F773</f>
        <v>41.464716737400003</v>
      </c>
      <c r="Q773" s="213">
        <f>SUM(O773:O776)</f>
        <v>0</v>
      </c>
      <c r="R773" s="213">
        <f>Q773*1.02*1.05*$R$14</f>
        <v>0</v>
      </c>
      <c r="S773" s="209">
        <f>F773*$S$17</f>
        <v>1.0922744992412823</v>
      </c>
      <c r="T773" s="209">
        <f>E773*S773</f>
        <v>48.715442666161188</v>
      </c>
    </row>
    <row r="774" spans="1:20" ht="9" customHeight="1" x14ac:dyDescent="0.2">
      <c r="A774" s="208"/>
      <c r="B774" s="187"/>
      <c r="C774" s="141"/>
      <c r="D774" s="162"/>
      <c r="E774" s="171"/>
      <c r="F774" s="229"/>
      <c r="G774" s="140"/>
      <c r="H774" s="214"/>
      <c r="I774" s="184"/>
      <c r="J774" s="214"/>
      <c r="K774" s="42"/>
      <c r="L774" s="42"/>
      <c r="M774" s="42"/>
      <c r="N774" s="43"/>
      <c r="O774" s="118">
        <f t="shared" si="4"/>
        <v>0</v>
      </c>
      <c r="P774" s="214"/>
      <c r="Q774" s="214"/>
      <c r="R774" s="214"/>
      <c r="S774" s="209"/>
      <c r="T774" s="209"/>
    </row>
    <row r="775" spans="1:20" ht="9" customHeight="1" x14ac:dyDescent="0.2">
      <c r="A775" s="208"/>
      <c r="B775" s="187"/>
      <c r="C775" s="141"/>
      <c r="D775" s="162"/>
      <c r="E775" s="171"/>
      <c r="F775" s="229"/>
      <c r="G775" s="140"/>
      <c r="H775" s="214"/>
      <c r="I775" s="184"/>
      <c r="J775" s="214"/>
      <c r="K775" s="42"/>
      <c r="L775" s="42"/>
      <c r="M775" s="42"/>
      <c r="N775" s="43"/>
      <c r="O775" s="118">
        <f t="shared" si="4"/>
        <v>0</v>
      </c>
      <c r="P775" s="214"/>
      <c r="Q775" s="214"/>
      <c r="R775" s="214"/>
      <c r="S775" s="209"/>
      <c r="T775" s="209"/>
    </row>
    <row r="776" spans="1:20" ht="9" customHeight="1" x14ac:dyDescent="0.2">
      <c r="A776" s="208"/>
      <c r="B776" s="187"/>
      <c r="C776" s="141"/>
      <c r="D776" s="163"/>
      <c r="E776" s="171"/>
      <c r="F776" s="230"/>
      <c r="G776" s="140"/>
      <c r="H776" s="215"/>
      <c r="I776" s="184"/>
      <c r="J776" s="215"/>
      <c r="K776" s="42"/>
      <c r="L776" s="42"/>
      <c r="M776" s="42"/>
      <c r="N776" s="84"/>
      <c r="O776" s="118">
        <f t="shared" si="4"/>
        <v>0</v>
      </c>
      <c r="P776" s="215"/>
      <c r="Q776" s="215"/>
      <c r="R776" s="215"/>
      <c r="S776" s="209"/>
      <c r="T776" s="209"/>
    </row>
    <row r="777" spans="1:20" ht="6" customHeight="1" x14ac:dyDescent="0.2">
      <c r="A777" s="208">
        <v>5</v>
      </c>
      <c r="B777" s="187" t="s">
        <v>169</v>
      </c>
      <c r="C777" s="141" t="s">
        <v>261</v>
      </c>
      <c r="D777" s="161" t="s">
        <v>268</v>
      </c>
      <c r="E777" s="171">
        <v>3.4</v>
      </c>
      <c r="F777" s="228">
        <f>H777+J777+R777</f>
        <v>11.505970800000002</v>
      </c>
      <c r="G777" s="140">
        <v>4.74</v>
      </c>
      <c r="H777" s="213">
        <f>G777*$P$8/1000</f>
        <v>11.505970800000002</v>
      </c>
      <c r="I777" s="184">
        <v>0</v>
      </c>
      <c r="J777" s="213">
        <f>I777*$P$9/1000</f>
        <v>0</v>
      </c>
      <c r="K777" s="42"/>
      <c r="L777" s="42"/>
      <c r="M777" s="42"/>
      <c r="N777" s="43"/>
      <c r="O777" s="118">
        <f t="shared" si="4"/>
        <v>0</v>
      </c>
      <c r="P777" s="213">
        <f>E777*F777</f>
        <v>39.120300720000003</v>
      </c>
      <c r="Q777" s="213">
        <f>SUM(O777:O780)</f>
        <v>0</v>
      </c>
      <c r="R777" s="213">
        <f>Q777*1.02*1.05*$R$14</f>
        <v>0</v>
      </c>
      <c r="S777" s="209">
        <f>F777*$S$17</f>
        <v>13.517961894584777</v>
      </c>
      <c r="T777" s="209">
        <f>E777*S777</f>
        <v>45.961070441588241</v>
      </c>
    </row>
    <row r="778" spans="1:20" ht="6" customHeight="1" x14ac:dyDescent="0.2">
      <c r="A778" s="208"/>
      <c r="B778" s="187"/>
      <c r="C778" s="141"/>
      <c r="D778" s="162"/>
      <c r="E778" s="171"/>
      <c r="F778" s="229"/>
      <c r="G778" s="140"/>
      <c r="H778" s="214"/>
      <c r="I778" s="184"/>
      <c r="J778" s="214"/>
      <c r="K778" s="42"/>
      <c r="L778" s="42"/>
      <c r="M778" s="42"/>
      <c r="N778" s="43"/>
      <c r="O778" s="118">
        <f t="shared" si="4"/>
        <v>0</v>
      </c>
      <c r="P778" s="214"/>
      <c r="Q778" s="214"/>
      <c r="R778" s="214"/>
      <c r="S778" s="209"/>
      <c r="T778" s="209"/>
    </row>
    <row r="779" spans="1:20" ht="6" customHeight="1" x14ac:dyDescent="0.2">
      <c r="A779" s="208"/>
      <c r="B779" s="187"/>
      <c r="C779" s="141"/>
      <c r="D779" s="162"/>
      <c r="E779" s="171"/>
      <c r="F779" s="229"/>
      <c r="G779" s="140"/>
      <c r="H779" s="214"/>
      <c r="I779" s="184"/>
      <c r="J779" s="214"/>
      <c r="K779" s="42"/>
      <c r="L779" s="42"/>
      <c r="M779" s="42"/>
      <c r="N779" s="43"/>
      <c r="O779" s="118">
        <f t="shared" si="4"/>
        <v>0</v>
      </c>
      <c r="P779" s="214"/>
      <c r="Q779" s="214"/>
      <c r="R779" s="214"/>
      <c r="S779" s="209"/>
      <c r="T779" s="209"/>
    </row>
    <row r="780" spans="1:20" ht="6" customHeight="1" x14ac:dyDescent="0.2">
      <c r="A780" s="208"/>
      <c r="B780" s="187"/>
      <c r="C780" s="141"/>
      <c r="D780" s="163"/>
      <c r="E780" s="171"/>
      <c r="F780" s="230"/>
      <c r="G780" s="140"/>
      <c r="H780" s="215"/>
      <c r="I780" s="184"/>
      <c r="J780" s="215"/>
      <c r="K780" s="42"/>
      <c r="L780" s="42"/>
      <c r="M780" s="42"/>
      <c r="N780" s="84"/>
      <c r="O780" s="118">
        <f t="shared" si="4"/>
        <v>0</v>
      </c>
      <c r="P780" s="215"/>
      <c r="Q780" s="215"/>
      <c r="R780" s="215"/>
      <c r="S780" s="209"/>
      <c r="T780" s="209"/>
    </row>
    <row r="781" spans="1:20" ht="6" customHeight="1" x14ac:dyDescent="0.2">
      <c r="A781" s="208">
        <v>6</v>
      </c>
      <c r="B781" s="187" t="s">
        <v>286</v>
      </c>
      <c r="C781" s="141" t="s">
        <v>287</v>
      </c>
      <c r="D781" s="161" t="s">
        <v>268</v>
      </c>
      <c r="E781" s="171">
        <v>26.5</v>
      </c>
      <c r="F781" s="228">
        <f>H781+J781+R781</f>
        <v>0.68921188799999999</v>
      </c>
      <c r="G781" s="140">
        <v>1.06E-2</v>
      </c>
      <c r="H781" s="213">
        <f>G781*$P$8/1000</f>
        <v>2.5730652E-2</v>
      </c>
      <c r="I781" s="184">
        <v>0.22439999999999999</v>
      </c>
      <c r="J781" s="213">
        <f>I781*$P$9/1000</f>
        <v>0.66348123599999997</v>
      </c>
      <c r="K781" s="42"/>
      <c r="L781" s="42"/>
      <c r="M781" s="42"/>
      <c r="N781" s="43"/>
      <c r="O781" s="118">
        <f t="shared" si="4"/>
        <v>0</v>
      </c>
      <c r="P781" s="213">
        <f>E781*F781</f>
        <v>18.264115031999999</v>
      </c>
      <c r="Q781" s="213">
        <f>SUM(O781:O784)</f>
        <v>0</v>
      </c>
      <c r="R781" s="213">
        <f>Q781*1.02*1.05*$R$14</f>
        <v>0</v>
      </c>
      <c r="S781" s="209">
        <f>F781*$S$17</f>
        <v>0.80973089548244204</v>
      </c>
      <c r="T781" s="209">
        <f>E781*S781</f>
        <v>21.457868730284716</v>
      </c>
    </row>
    <row r="782" spans="1:20" ht="6" customHeight="1" x14ac:dyDescent="0.2">
      <c r="A782" s="208"/>
      <c r="B782" s="187"/>
      <c r="C782" s="141"/>
      <c r="D782" s="162"/>
      <c r="E782" s="171"/>
      <c r="F782" s="229"/>
      <c r="G782" s="140"/>
      <c r="H782" s="214"/>
      <c r="I782" s="184"/>
      <c r="J782" s="214"/>
      <c r="K782" s="42"/>
      <c r="L782" s="42"/>
      <c r="M782" s="42"/>
      <c r="N782" s="43"/>
      <c r="O782" s="118">
        <f t="shared" si="4"/>
        <v>0</v>
      </c>
      <c r="P782" s="214"/>
      <c r="Q782" s="214"/>
      <c r="R782" s="214"/>
      <c r="S782" s="209"/>
      <c r="T782" s="209"/>
    </row>
    <row r="783" spans="1:20" ht="6" customHeight="1" x14ac:dyDescent="0.2">
      <c r="A783" s="208"/>
      <c r="B783" s="187"/>
      <c r="C783" s="141"/>
      <c r="D783" s="162"/>
      <c r="E783" s="171"/>
      <c r="F783" s="229"/>
      <c r="G783" s="140"/>
      <c r="H783" s="214"/>
      <c r="I783" s="184"/>
      <c r="J783" s="214"/>
      <c r="K783" s="42"/>
      <c r="L783" s="42"/>
      <c r="M783" s="42"/>
      <c r="N783" s="43"/>
      <c r="O783" s="118">
        <f t="shared" si="4"/>
        <v>0</v>
      </c>
      <c r="P783" s="214"/>
      <c r="Q783" s="214"/>
      <c r="R783" s="214"/>
      <c r="S783" s="209"/>
      <c r="T783" s="209"/>
    </row>
    <row r="784" spans="1:20" ht="6" customHeight="1" x14ac:dyDescent="0.2">
      <c r="A784" s="208"/>
      <c r="B784" s="187"/>
      <c r="C784" s="141"/>
      <c r="D784" s="163"/>
      <c r="E784" s="171"/>
      <c r="F784" s="230"/>
      <c r="G784" s="140"/>
      <c r="H784" s="215"/>
      <c r="I784" s="184"/>
      <c r="J784" s="215"/>
      <c r="K784" s="42"/>
      <c r="L784" s="42"/>
      <c r="M784" s="42"/>
      <c r="N784" s="84"/>
      <c r="O784" s="118">
        <f t="shared" si="4"/>
        <v>0</v>
      </c>
      <c r="P784" s="215"/>
      <c r="Q784" s="215"/>
      <c r="R784" s="215"/>
      <c r="S784" s="209"/>
      <c r="T784" s="209"/>
    </row>
    <row r="785" spans="1:20" ht="6" customHeight="1" x14ac:dyDescent="0.2">
      <c r="A785" s="208">
        <v>7</v>
      </c>
      <c r="B785" s="187" t="s">
        <v>140</v>
      </c>
      <c r="C785" s="141" t="s">
        <v>288</v>
      </c>
      <c r="D785" s="161" t="s">
        <v>268</v>
      </c>
      <c r="E785" s="171">
        <v>2</v>
      </c>
      <c r="F785" s="228">
        <f>H785+J785+R785</f>
        <v>4.7091948000000006</v>
      </c>
      <c r="G785" s="140">
        <v>1.94</v>
      </c>
      <c r="H785" s="213">
        <f>G785*$P$8/1000</f>
        <v>4.7091948000000006</v>
      </c>
      <c r="I785" s="184">
        <v>0</v>
      </c>
      <c r="J785" s="213">
        <f>I785*$P$9/1000</f>
        <v>0</v>
      </c>
      <c r="K785" s="42"/>
      <c r="L785" s="42"/>
      <c r="M785" s="42"/>
      <c r="N785" s="43"/>
      <c r="O785" s="118">
        <f t="shared" si="4"/>
        <v>0</v>
      </c>
      <c r="P785" s="213">
        <f>E785*F785</f>
        <v>9.4183896000000011</v>
      </c>
      <c r="Q785" s="213">
        <f>SUM(O785:O788)</f>
        <v>0</v>
      </c>
      <c r="R785" s="213">
        <f>Q785*1.02*1.05*$R$14</f>
        <v>0</v>
      </c>
      <c r="S785" s="209">
        <f>F785*$S$17</f>
        <v>5.5326679484165542</v>
      </c>
      <c r="T785" s="209">
        <f>E785*S785</f>
        <v>11.065335896833108</v>
      </c>
    </row>
    <row r="786" spans="1:20" ht="6" customHeight="1" x14ac:dyDescent="0.2">
      <c r="A786" s="208"/>
      <c r="B786" s="187"/>
      <c r="C786" s="141"/>
      <c r="D786" s="162"/>
      <c r="E786" s="171"/>
      <c r="F786" s="229"/>
      <c r="G786" s="140"/>
      <c r="H786" s="214"/>
      <c r="I786" s="184"/>
      <c r="J786" s="214"/>
      <c r="K786" s="42"/>
      <c r="L786" s="42"/>
      <c r="M786" s="42"/>
      <c r="N786" s="43"/>
      <c r="O786" s="118">
        <f t="shared" si="4"/>
        <v>0</v>
      </c>
      <c r="P786" s="214"/>
      <c r="Q786" s="214"/>
      <c r="R786" s="214"/>
      <c r="S786" s="209"/>
      <c r="T786" s="209"/>
    </row>
    <row r="787" spans="1:20" ht="6" customHeight="1" x14ac:dyDescent="0.2">
      <c r="A787" s="208"/>
      <c r="B787" s="187"/>
      <c r="C787" s="141"/>
      <c r="D787" s="162"/>
      <c r="E787" s="171"/>
      <c r="F787" s="229"/>
      <c r="G787" s="140"/>
      <c r="H787" s="214"/>
      <c r="I787" s="184"/>
      <c r="J787" s="214"/>
      <c r="K787" s="42"/>
      <c r="L787" s="42"/>
      <c r="M787" s="42"/>
      <c r="N787" s="43"/>
      <c r="O787" s="118">
        <f t="shared" si="4"/>
        <v>0</v>
      </c>
      <c r="P787" s="214"/>
      <c r="Q787" s="214"/>
      <c r="R787" s="214"/>
      <c r="S787" s="209"/>
      <c r="T787" s="209"/>
    </row>
    <row r="788" spans="1:20" ht="6" customHeight="1" x14ac:dyDescent="0.2">
      <c r="A788" s="208"/>
      <c r="B788" s="187"/>
      <c r="C788" s="141"/>
      <c r="D788" s="163"/>
      <c r="E788" s="171"/>
      <c r="F788" s="230"/>
      <c r="G788" s="140"/>
      <c r="H788" s="215"/>
      <c r="I788" s="184"/>
      <c r="J788" s="215"/>
      <c r="K788" s="42"/>
      <c r="L788" s="42"/>
      <c r="M788" s="42"/>
      <c r="N788" s="84"/>
      <c r="O788" s="118">
        <f t="shared" si="4"/>
        <v>0</v>
      </c>
      <c r="P788" s="215"/>
      <c r="Q788" s="215"/>
      <c r="R788" s="215"/>
      <c r="S788" s="209"/>
      <c r="T788" s="209"/>
    </row>
    <row r="789" spans="1:20" ht="9" customHeight="1" x14ac:dyDescent="0.2">
      <c r="A789" s="208">
        <v>8</v>
      </c>
      <c r="B789" s="187" t="s">
        <v>153</v>
      </c>
      <c r="C789" s="141" t="s">
        <v>270</v>
      </c>
      <c r="D789" s="161" t="s">
        <v>268</v>
      </c>
      <c r="E789" s="142">
        <v>34.700000000000003</v>
      </c>
      <c r="F789" s="228">
        <f>H789+J789+R789</f>
        <v>0.53085792490000006</v>
      </c>
      <c r="G789" s="180">
        <v>8.1300000000000001E-3</v>
      </c>
      <c r="H789" s="213">
        <f>G789*$P$8/1000</f>
        <v>1.9734924599999999E-2</v>
      </c>
      <c r="I789" s="181">
        <v>0.17287</v>
      </c>
      <c r="J789" s="213">
        <f>I789*$P$9/1000</f>
        <v>0.51112300030000002</v>
      </c>
      <c r="K789" s="42"/>
      <c r="L789" s="42"/>
      <c r="M789" s="42"/>
      <c r="N789" s="43"/>
      <c r="O789" s="118">
        <f t="shared" si="4"/>
        <v>0</v>
      </c>
      <c r="P789" s="213">
        <f>E789*F789</f>
        <v>18.420769994030003</v>
      </c>
      <c r="Q789" s="213">
        <f>SUM(O789:O792)</f>
        <v>0</v>
      </c>
      <c r="R789" s="213">
        <f>Q789*1.02*1.05*$R$14</f>
        <v>0</v>
      </c>
      <c r="S789" s="209">
        <f>F789*$S$17</f>
        <v>0.62368637335986865</v>
      </c>
      <c r="T789" s="209">
        <f>E789*S789</f>
        <v>21.641917155587443</v>
      </c>
    </row>
    <row r="790" spans="1:20" ht="9" customHeight="1" x14ac:dyDescent="0.2">
      <c r="A790" s="208"/>
      <c r="B790" s="187"/>
      <c r="C790" s="141"/>
      <c r="D790" s="162"/>
      <c r="E790" s="143"/>
      <c r="F790" s="229"/>
      <c r="G790" s="180"/>
      <c r="H790" s="214"/>
      <c r="I790" s="182"/>
      <c r="J790" s="214"/>
      <c r="K790" s="42"/>
      <c r="L790" s="42"/>
      <c r="M790" s="42"/>
      <c r="N790" s="43"/>
      <c r="O790" s="118">
        <f t="shared" si="4"/>
        <v>0</v>
      </c>
      <c r="P790" s="214"/>
      <c r="Q790" s="214"/>
      <c r="R790" s="214"/>
      <c r="S790" s="209"/>
      <c r="T790" s="209"/>
    </row>
    <row r="791" spans="1:20" ht="9" customHeight="1" x14ac:dyDescent="0.2">
      <c r="A791" s="208"/>
      <c r="B791" s="187"/>
      <c r="C791" s="141"/>
      <c r="D791" s="162"/>
      <c r="E791" s="143"/>
      <c r="F791" s="229"/>
      <c r="G791" s="180"/>
      <c r="H791" s="214"/>
      <c r="I791" s="182"/>
      <c r="J791" s="214"/>
      <c r="K791" s="42"/>
      <c r="L791" s="42"/>
      <c r="M791" s="42"/>
      <c r="N791" s="43"/>
      <c r="O791" s="118">
        <f t="shared" si="4"/>
        <v>0</v>
      </c>
      <c r="P791" s="214"/>
      <c r="Q791" s="214"/>
      <c r="R791" s="214"/>
      <c r="S791" s="209"/>
      <c r="T791" s="209"/>
    </row>
    <row r="792" spans="1:20" ht="9" customHeight="1" x14ac:dyDescent="0.2">
      <c r="A792" s="208"/>
      <c r="B792" s="187"/>
      <c r="C792" s="141"/>
      <c r="D792" s="163"/>
      <c r="E792" s="144"/>
      <c r="F792" s="230"/>
      <c r="G792" s="180"/>
      <c r="H792" s="215"/>
      <c r="I792" s="183"/>
      <c r="J792" s="215"/>
      <c r="K792" s="42"/>
      <c r="L792" s="42"/>
      <c r="M792" s="42"/>
      <c r="N792" s="84"/>
      <c r="O792" s="118">
        <f t="shared" si="4"/>
        <v>0</v>
      </c>
      <c r="P792" s="215"/>
      <c r="Q792" s="215"/>
      <c r="R792" s="215"/>
      <c r="S792" s="209"/>
      <c r="T792" s="209"/>
    </row>
    <row r="793" spans="1:20" ht="6" customHeight="1" x14ac:dyDescent="0.2">
      <c r="A793" s="208">
        <v>9</v>
      </c>
      <c r="B793" s="200" t="s">
        <v>132</v>
      </c>
      <c r="C793" s="141" t="s">
        <v>262</v>
      </c>
      <c r="D793" s="161" t="s">
        <v>268</v>
      </c>
      <c r="E793" s="142">
        <v>2.6</v>
      </c>
      <c r="F793" s="228">
        <f>H793+J793+R793</f>
        <v>2.6701620000000004</v>
      </c>
      <c r="G793" s="142">
        <v>1.1000000000000001</v>
      </c>
      <c r="H793" s="213">
        <f>G793*$P$8/1000</f>
        <v>2.6701620000000004</v>
      </c>
      <c r="I793" s="161"/>
      <c r="J793" s="213">
        <f>I793*$P$9/1000</f>
        <v>0</v>
      </c>
      <c r="K793" s="42"/>
      <c r="L793" s="42"/>
      <c r="M793" s="42"/>
      <c r="N793" s="43"/>
      <c r="O793" s="118">
        <f t="shared" si="4"/>
        <v>0</v>
      </c>
      <c r="P793" s="213">
        <f>E793*F793</f>
        <v>6.942421200000001</v>
      </c>
      <c r="Q793" s="213">
        <f>SUM(O793:O796)</f>
        <v>0</v>
      </c>
      <c r="R793" s="213">
        <f>Q793*1.02*1.05*$R$14</f>
        <v>0</v>
      </c>
      <c r="S793" s="209">
        <f>F793*$S$17</f>
        <v>3.1370797645660873</v>
      </c>
      <c r="T793" s="209">
        <f>E793*S793</f>
        <v>8.1564073878718268</v>
      </c>
    </row>
    <row r="794" spans="1:20" ht="6" customHeight="1" x14ac:dyDescent="0.2">
      <c r="A794" s="208"/>
      <c r="B794" s="201"/>
      <c r="C794" s="141"/>
      <c r="D794" s="162"/>
      <c r="E794" s="143"/>
      <c r="F794" s="229"/>
      <c r="G794" s="143"/>
      <c r="H794" s="214"/>
      <c r="I794" s="162"/>
      <c r="J794" s="214"/>
      <c r="K794" s="42"/>
      <c r="L794" s="42"/>
      <c r="M794" s="42"/>
      <c r="N794" s="43"/>
      <c r="O794" s="118">
        <f t="shared" si="4"/>
        <v>0</v>
      </c>
      <c r="P794" s="214"/>
      <c r="Q794" s="214"/>
      <c r="R794" s="214"/>
      <c r="S794" s="209"/>
      <c r="T794" s="209"/>
    </row>
    <row r="795" spans="1:20" ht="6" customHeight="1" x14ac:dyDescent="0.2">
      <c r="A795" s="208"/>
      <c r="B795" s="201"/>
      <c r="C795" s="141"/>
      <c r="D795" s="162"/>
      <c r="E795" s="143"/>
      <c r="F795" s="229"/>
      <c r="G795" s="143"/>
      <c r="H795" s="214"/>
      <c r="I795" s="162"/>
      <c r="J795" s="214"/>
      <c r="K795" s="42"/>
      <c r="L795" s="42"/>
      <c r="M795" s="42"/>
      <c r="N795" s="43"/>
      <c r="O795" s="118">
        <f t="shared" si="4"/>
        <v>0</v>
      </c>
      <c r="P795" s="214"/>
      <c r="Q795" s="214"/>
      <c r="R795" s="214"/>
      <c r="S795" s="209"/>
      <c r="T795" s="209"/>
    </row>
    <row r="796" spans="1:20" ht="6" customHeight="1" x14ac:dyDescent="0.2">
      <c r="A796" s="208"/>
      <c r="B796" s="202"/>
      <c r="C796" s="141"/>
      <c r="D796" s="163"/>
      <c r="E796" s="144"/>
      <c r="F796" s="230"/>
      <c r="G796" s="144"/>
      <c r="H796" s="215"/>
      <c r="I796" s="163"/>
      <c r="J796" s="215"/>
      <c r="K796" s="42"/>
      <c r="L796" s="42"/>
      <c r="M796" s="42"/>
      <c r="N796" s="84"/>
      <c r="O796" s="118">
        <f t="shared" si="4"/>
        <v>0</v>
      </c>
      <c r="P796" s="215"/>
      <c r="Q796" s="215"/>
      <c r="R796" s="215"/>
      <c r="S796" s="209"/>
      <c r="T796" s="209"/>
    </row>
    <row r="797" spans="1:20" ht="6" customHeight="1" x14ac:dyDescent="0.2">
      <c r="A797" s="208">
        <v>10</v>
      </c>
      <c r="B797" s="200" t="s">
        <v>155</v>
      </c>
      <c r="C797" s="141" t="s">
        <v>133</v>
      </c>
      <c r="D797" s="161" t="s">
        <v>268</v>
      </c>
      <c r="E797" s="142">
        <v>8</v>
      </c>
      <c r="F797" s="228">
        <f>H797+J797+R797</f>
        <v>9.5640837144000006</v>
      </c>
      <c r="G797" s="153">
        <v>0.89</v>
      </c>
      <c r="H797" s="213">
        <f>G797*$P$8/1000</f>
        <v>2.1604038000000001</v>
      </c>
      <c r="I797" s="161"/>
      <c r="J797" s="213">
        <f>I797*$P$9/1000</f>
        <v>0</v>
      </c>
      <c r="K797" s="42" t="s">
        <v>134</v>
      </c>
      <c r="L797" s="42" t="s">
        <v>146</v>
      </c>
      <c r="M797" s="42">
        <v>1.1000000000000001</v>
      </c>
      <c r="N797" s="84">
        <v>5.84</v>
      </c>
      <c r="O797" s="118">
        <f t="shared" ref="O797:O824" si="23">M797*N797</f>
        <v>6.4240000000000004</v>
      </c>
      <c r="P797" s="213">
        <f>E797*F797</f>
        <v>76.512669715200005</v>
      </c>
      <c r="Q797" s="213">
        <f>SUM(O797:O800)</f>
        <v>6.4240000000000004</v>
      </c>
      <c r="R797" s="213">
        <f>Q797*1.02*1.05*$R$14</f>
        <v>7.4036799144000005</v>
      </c>
      <c r="S797" s="209">
        <f>F797*$S$17</f>
        <v>11.236506806351189</v>
      </c>
      <c r="T797" s="209">
        <f>E797*S797</f>
        <v>89.892054450809511</v>
      </c>
    </row>
    <row r="798" spans="1:20" ht="6" customHeight="1" x14ac:dyDescent="0.2">
      <c r="A798" s="208"/>
      <c r="B798" s="201"/>
      <c r="C798" s="141"/>
      <c r="D798" s="162"/>
      <c r="E798" s="143"/>
      <c r="F798" s="229"/>
      <c r="G798" s="154"/>
      <c r="H798" s="214"/>
      <c r="I798" s="162"/>
      <c r="J798" s="214"/>
      <c r="K798" s="42"/>
      <c r="L798" s="42"/>
      <c r="M798" s="42"/>
      <c r="N798" s="43"/>
      <c r="O798" s="118">
        <f t="shared" si="23"/>
        <v>0</v>
      </c>
      <c r="P798" s="214"/>
      <c r="Q798" s="214"/>
      <c r="R798" s="214"/>
      <c r="S798" s="209"/>
      <c r="T798" s="209"/>
    </row>
    <row r="799" spans="1:20" ht="6" customHeight="1" x14ac:dyDescent="0.2">
      <c r="A799" s="208"/>
      <c r="B799" s="201"/>
      <c r="C799" s="141"/>
      <c r="D799" s="162"/>
      <c r="E799" s="143"/>
      <c r="F799" s="229"/>
      <c r="G799" s="154"/>
      <c r="H799" s="214"/>
      <c r="I799" s="162"/>
      <c r="J799" s="214"/>
      <c r="K799" s="42"/>
      <c r="L799" s="42"/>
      <c r="M799" s="42"/>
      <c r="N799" s="43"/>
      <c r="O799" s="118">
        <f t="shared" si="23"/>
        <v>0</v>
      </c>
      <c r="P799" s="214"/>
      <c r="Q799" s="214"/>
      <c r="R799" s="214"/>
      <c r="S799" s="209"/>
      <c r="T799" s="209"/>
    </row>
    <row r="800" spans="1:20" ht="6" customHeight="1" x14ac:dyDescent="0.2">
      <c r="A800" s="208"/>
      <c r="B800" s="202"/>
      <c r="C800" s="141"/>
      <c r="D800" s="163"/>
      <c r="E800" s="144"/>
      <c r="F800" s="230"/>
      <c r="G800" s="155"/>
      <c r="H800" s="215"/>
      <c r="I800" s="163"/>
      <c r="J800" s="215"/>
      <c r="K800" s="42"/>
      <c r="L800" s="42"/>
      <c r="M800" s="42"/>
      <c r="N800" s="84"/>
      <c r="O800" s="118">
        <f t="shared" si="23"/>
        <v>0</v>
      </c>
      <c r="P800" s="215"/>
      <c r="Q800" s="215"/>
      <c r="R800" s="215"/>
      <c r="S800" s="209"/>
      <c r="T800" s="209"/>
    </row>
    <row r="801" spans="1:20" ht="6" customHeight="1" x14ac:dyDescent="0.2">
      <c r="A801" s="208">
        <v>11</v>
      </c>
      <c r="B801" s="200" t="s">
        <v>183</v>
      </c>
      <c r="C801" s="141" t="s">
        <v>263</v>
      </c>
      <c r="D801" s="161" t="s">
        <v>268</v>
      </c>
      <c r="E801" s="142">
        <v>22.9</v>
      </c>
      <c r="F801" s="228">
        <f>H801+J801+R801</f>
        <v>9.5640837144000006</v>
      </c>
      <c r="G801" s="153">
        <v>0.89</v>
      </c>
      <c r="H801" s="213">
        <f>G801*$P$8/1000</f>
        <v>2.1604038000000001</v>
      </c>
      <c r="I801" s="140"/>
      <c r="J801" s="213">
        <f>I801*$P$9/1000</f>
        <v>0</v>
      </c>
      <c r="K801" s="40" t="s">
        <v>134</v>
      </c>
      <c r="L801" s="40" t="s">
        <v>148</v>
      </c>
      <c r="M801" s="102">
        <v>1.1000000000000001</v>
      </c>
      <c r="N801" s="102">
        <v>5.84</v>
      </c>
      <c r="O801" s="118">
        <f t="shared" si="23"/>
        <v>6.4240000000000004</v>
      </c>
      <c r="P801" s="213">
        <f>E801*F801</f>
        <v>219.01751705976</v>
      </c>
      <c r="Q801" s="213">
        <f>SUM(O801:O804)</f>
        <v>6.4240000000000004</v>
      </c>
      <c r="R801" s="213">
        <f>Q801*1.02*1.05*$R$14</f>
        <v>7.4036799144000005</v>
      </c>
      <c r="S801" s="209">
        <f>F801*$S$17</f>
        <v>11.236506806351189</v>
      </c>
      <c r="T801" s="209">
        <f>E801*S801</f>
        <v>257.31600586544221</v>
      </c>
    </row>
    <row r="802" spans="1:20" ht="6" customHeight="1" x14ac:dyDescent="0.2">
      <c r="A802" s="208"/>
      <c r="B802" s="201"/>
      <c r="C802" s="141"/>
      <c r="D802" s="162"/>
      <c r="E802" s="143"/>
      <c r="F802" s="229"/>
      <c r="G802" s="154"/>
      <c r="H802" s="214"/>
      <c r="I802" s="140"/>
      <c r="J802" s="214"/>
      <c r="K802" s="42"/>
      <c r="L802" s="42"/>
      <c r="M802" s="42"/>
      <c r="N802" s="84"/>
      <c r="O802" s="118">
        <f t="shared" si="23"/>
        <v>0</v>
      </c>
      <c r="P802" s="214"/>
      <c r="Q802" s="214"/>
      <c r="R802" s="214"/>
      <c r="S802" s="209"/>
      <c r="T802" s="209"/>
    </row>
    <row r="803" spans="1:20" ht="6" customHeight="1" x14ac:dyDescent="0.2">
      <c r="A803" s="208"/>
      <c r="B803" s="201"/>
      <c r="C803" s="141"/>
      <c r="D803" s="162"/>
      <c r="E803" s="143"/>
      <c r="F803" s="229"/>
      <c r="G803" s="154"/>
      <c r="H803" s="214"/>
      <c r="I803" s="140"/>
      <c r="J803" s="214"/>
      <c r="K803" s="42"/>
      <c r="L803" s="42"/>
      <c r="M803" s="42"/>
      <c r="N803" s="84"/>
      <c r="O803" s="118">
        <f t="shared" si="23"/>
        <v>0</v>
      </c>
      <c r="P803" s="214"/>
      <c r="Q803" s="214"/>
      <c r="R803" s="214"/>
      <c r="S803" s="209"/>
      <c r="T803" s="209"/>
    </row>
    <row r="804" spans="1:20" ht="6" customHeight="1" x14ac:dyDescent="0.2">
      <c r="A804" s="208"/>
      <c r="B804" s="202"/>
      <c r="C804" s="141"/>
      <c r="D804" s="163"/>
      <c r="E804" s="144"/>
      <c r="F804" s="230"/>
      <c r="G804" s="155"/>
      <c r="H804" s="215"/>
      <c r="I804" s="140"/>
      <c r="J804" s="215"/>
      <c r="K804" s="42"/>
      <c r="L804" s="42"/>
      <c r="M804" s="42"/>
      <c r="N804" s="84"/>
      <c r="O804" s="118">
        <f t="shared" si="23"/>
        <v>0</v>
      </c>
      <c r="P804" s="215"/>
      <c r="Q804" s="215"/>
      <c r="R804" s="215"/>
      <c r="S804" s="209"/>
      <c r="T804" s="209"/>
    </row>
    <row r="805" spans="1:20" ht="6" customHeight="1" x14ac:dyDescent="0.2">
      <c r="A805" s="208">
        <v>12</v>
      </c>
      <c r="B805" s="187" t="s">
        <v>165</v>
      </c>
      <c r="C805" s="141" t="s">
        <v>271</v>
      </c>
      <c r="D805" s="161" t="s">
        <v>268</v>
      </c>
      <c r="E805" s="140">
        <v>95.9</v>
      </c>
      <c r="F805" s="228">
        <f>H805+J805+R805</f>
        <v>7.3917250000000004E-2</v>
      </c>
      <c r="G805" s="140"/>
      <c r="H805" s="213">
        <f>G805*$P$8/1000</f>
        <v>0</v>
      </c>
      <c r="I805" s="179">
        <v>2.5000000000000001E-2</v>
      </c>
      <c r="J805" s="213">
        <f>I805*$P$9/1000</f>
        <v>7.3917250000000004E-2</v>
      </c>
      <c r="K805" s="42"/>
      <c r="L805" s="42"/>
      <c r="M805" s="89"/>
      <c r="N805" s="84"/>
      <c r="O805" s="118">
        <f t="shared" si="23"/>
        <v>0</v>
      </c>
      <c r="P805" s="213">
        <f>E805*F805</f>
        <v>7.0886642750000011</v>
      </c>
      <c r="Q805" s="213">
        <f>SUM(O805:O808)</f>
        <v>0</v>
      </c>
      <c r="R805" s="213">
        <f>Q805*1.02*1.05*$R$14</f>
        <v>0</v>
      </c>
      <c r="S805" s="209">
        <f>F805*$S$17</f>
        <v>8.6842786777496128E-2</v>
      </c>
      <c r="T805" s="209">
        <f>E805*S805</f>
        <v>8.3282232519618784</v>
      </c>
    </row>
    <row r="806" spans="1:20" ht="6" customHeight="1" x14ac:dyDescent="0.2">
      <c r="A806" s="208"/>
      <c r="B806" s="187"/>
      <c r="C806" s="141"/>
      <c r="D806" s="162"/>
      <c r="E806" s="140"/>
      <c r="F806" s="229"/>
      <c r="G806" s="140"/>
      <c r="H806" s="214"/>
      <c r="I806" s="179"/>
      <c r="J806" s="214"/>
      <c r="K806" s="42"/>
      <c r="L806" s="42"/>
      <c r="M806" s="42"/>
      <c r="N806" s="84"/>
      <c r="O806" s="118">
        <f t="shared" si="23"/>
        <v>0</v>
      </c>
      <c r="P806" s="214"/>
      <c r="Q806" s="214"/>
      <c r="R806" s="214"/>
      <c r="S806" s="209"/>
      <c r="T806" s="209"/>
    </row>
    <row r="807" spans="1:20" ht="6" customHeight="1" x14ac:dyDescent="0.2">
      <c r="A807" s="208"/>
      <c r="B807" s="187"/>
      <c r="C807" s="141"/>
      <c r="D807" s="162"/>
      <c r="E807" s="140"/>
      <c r="F807" s="229"/>
      <c r="G807" s="140"/>
      <c r="H807" s="214"/>
      <c r="I807" s="179"/>
      <c r="J807" s="214"/>
      <c r="K807" s="42"/>
      <c r="L807" s="42"/>
      <c r="M807" s="44"/>
      <c r="N807" s="84"/>
      <c r="O807" s="118">
        <f t="shared" si="23"/>
        <v>0</v>
      </c>
      <c r="P807" s="214"/>
      <c r="Q807" s="214"/>
      <c r="R807" s="214"/>
      <c r="S807" s="209"/>
      <c r="T807" s="209"/>
    </row>
    <row r="808" spans="1:20" ht="6" customHeight="1" x14ac:dyDescent="0.2">
      <c r="A808" s="208"/>
      <c r="B808" s="187"/>
      <c r="C808" s="141"/>
      <c r="D808" s="163"/>
      <c r="E808" s="140"/>
      <c r="F808" s="230"/>
      <c r="G808" s="140"/>
      <c r="H808" s="215"/>
      <c r="I808" s="179"/>
      <c r="J808" s="215"/>
      <c r="K808" s="42"/>
      <c r="L808" s="42"/>
      <c r="M808" s="42"/>
      <c r="N808" s="84"/>
      <c r="O808" s="118">
        <f t="shared" si="23"/>
        <v>0</v>
      </c>
      <c r="P808" s="215"/>
      <c r="Q808" s="215"/>
      <c r="R808" s="215"/>
      <c r="S808" s="209"/>
      <c r="T808" s="209"/>
    </row>
    <row r="809" spans="1:20" ht="5.0999999999999996" customHeight="1" x14ac:dyDescent="0.2">
      <c r="A809" s="208">
        <v>13</v>
      </c>
      <c r="B809" s="187" t="s">
        <v>170</v>
      </c>
      <c r="C809" s="141" t="s">
        <v>224</v>
      </c>
      <c r="D809" s="161" t="s">
        <v>268</v>
      </c>
      <c r="E809" s="142">
        <f>+E805</f>
        <v>95.9</v>
      </c>
      <c r="F809" s="228">
        <f>H809+J809+R809</f>
        <v>0.30381005999999999</v>
      </c>
      <c r="G809" s="179">
        <v>7.3999999999999996E-2</v>
      </c>
      <c r="H809" s="213">
        <f>G809*$P$8/1000</f>
        <v>0.17962908</v>
      </c>
      <c r="I809" s="179">
        <v>4.2000000000000003E-2</v>
      </c>
      <c r="J809" s="213">
        <f>I809*$P$9/1000</f>
        <v>0.12418098000000001</v>
      </c>
      <c r="K809" s="42"/>
      <c r="L809" s="42"/>
      <c r="M809" s="42"/>
      <c r="N809" s="43"/>
      <c r="O809" s="118">
        <f t="shared" si="23"/>
        <v>0</v>
      </c>
      <c r="P809" s="213">
        <f>E809*F809</f>
        <v>29.135384754</v>
      </c>
      <c r="Q809" s="213">
        <f>SUM(O809:O812)</f>
        <v>0</v>
      </c>
      <c r="R809" s="213">
        <f>Q809*1.02*1.05*$R$14</f>
        <v>0</v>
      </c>
      <c r="S809" s="209">
        <f>F809*$S$17</f>
        <v>0.35693579322063934</v>
      </c>
      <c r="T809" s="209">
        <f>E809*S809</f>
        <v>34.230142569859318</v>
      </c>
    </row>
    <row r="810" spans="1:20" ht="5.0999999999999996" customHeight="1" x14ac:dyDescent="0.2">
      <c r="A810" s="208"/>
      <c r="B810" s="187"/>
      <c r="C810" s="141"/>
      <c r="D810" s="162"/>
      <c r="E810" s="143"/>
      <c r="F810" s="229"/>
      <c r="G810" s="179"/>
      <c r="H810" s="214"/>
      <c r="I810" s="179"/>
      <c r="J810" s="214"/>
      <c r="K810" s="42"/>
      <c r="L810" s="42"/>
      <c r="M810" s="42"/>
      <c r="N810" s="43"/>
      <c r="O810" s="118">
        <f t="shared" si="23"/>
        <v>0</v>
      </c>
      <c r="P810" s="214"/>
      <c r="Q810" s="214"/>
      <c r="R810" s="214"/>
      <c r="S810" s="209"/>
      <c r="T810" s="209"/>
    </row>
    <row r="811" spans="1:20" ht="5.0999999999999996" customHeight="1" x14ac:dyDescent="0.2">
      <c r="A811" s="208"/>
      <c r="B811" s="187"/>
      <c r="C811" s="141"/>
      <c r="D811" s="162"/>
      <c r="E811" s="143"/>
      <c r="F811" s="229"/>
      <c r="G811" s="179"/>
      <c r="H811" s="214"/>
      <c r="I811" s="179"/>
      <c r="J811" s="214"/>
      <c r="K811" s="42"/>
      <c r="L811" s="42"/>
      <c r="M811" s="42"/>
      <c r="N811" s="43"/>
      <c r="O811" s="118">
        <f t="shared" si="23"/>
        <v>0</v>
      </c>
      <c r="P811" s="214"/>
      <c r="Q811" s="214"/>
      <c r="R811" s="214"/>
      <c r="S811" s="209"/>
      <c r="T811" s="209"/>
    </row>
    <row r="812" spans="1:20" ht="5.0999999999999996" customHeight="1" x14ac:dyDescent="0.2">
      <c r="A812" s="208"/>
      <c r="B812" s="187"/>
      <c r="C812" s="141"/>
      <c r="D812" s="163"/>
      <c r="E812" s="144"/>
      <c r="F812" s="230"/>
      <c r="G812" s="179"/>
      <c r="H812" s="215"/>
      <c r="I812" s="179"/>
      <c r="J812" s="215"/>
      <c r="K812" s="42"/>
      <c r="L812" s="42"/>
      <c r="M812" s="42"/>
      <c r="N812" s="84"/>
      <c r="O812" s="118">
        <f t="shared" si="23"/>
        <v>0</v>
      </c>
      <c r="P812" s="215"/>
      <c r="Q812" s="215"/>
      <c r="R812" s="215"/>
      <c r="S812" s="209"/>
      <c r="T812" s="209"/>
    </row>
    <row r="813" spans="1:20" ht="5.0999999999999996" customHeight="1" x14ac:dyDescent="0.2">
      <c r="A813" s="208">
        <v>14</v>
      </c>
      <c r="B813" s="187" t="s">
        <v>60</v>
      </c>
      <c r="C813" s="175" t="s">
        <v>227</v>
      </c>
      <c r="D813" s="161" t="s">
        <v>268</v>
      </c>
      <c r="E813" s="142">
        <f>+E805</f>
        <v>95.9</v>
      </c>
      <c r="F813" s="228">
        <f>H813+J813+R813</f>
        <v>0.26018149800000001</v>
      </c>
      <c r="G813" s="193">
        <v>5.5999999999999999E-3</v>
      </c>
      <c r="H813" s="213">
        <f>G813*$P$8/1000</f>
        <v>1.3593552E-2</v>
      </c>
      <c r="I813" s="178">
        <v>8.3400000000000002E-2</v>
      </c>
      <c r="J813" s="213">
        <f>I813*$P$9/1000</f>
        <v>0.24658794600000003</v>
      </c>
      <c r="K813" s="42"/>
      <c r="L813" s="42"/>
      <c r="M813" s="42"/>
      <c r="N813" s="43"/>
      <c r="O813" s="118">
        <f t="shared" si="23"/>
        <v>0</v>
      </c>
      <c r="P813" s="213">
        <f>E813*F813</f>
        <v>24.951405658200002</v>
      </c>
      <c r="Q813" s="213">
        <f>SUM(O813:O816)</f>
        <v>0</v>
      </c>
      <c r="R813" s="213">
        <f>Q813*1.02*1.05*$R$14</f>
        <v>0</v>
      </c>
      <c r="S813" s="209">
        <f>F813*$S$17</f>
        <v>0.3056781245820635</v>
      </c>
      <c r="T813" s="209">
        <f>E813*S813</f>
        <v>29.314532147419893</v>
      </c>
    </row>
    <row r="814" spans="1:20" ht="5.0999999999999996" customHeight="1" x14ac:dyDescent="0.2">
      <c r="A814" s="208"/>
      <c r="B814" s="187"/>
      <c r="C814" s="176"/>
      <c r="D814" s="162"/>
      <c r="E814" s="143"/>
      <c r="F814" s="229"/>
      <c r="G814" s="193"/>
      <c r="H814" s="214"/>
      <c r="I814" s="178"/>
      <c r="J814" s="214"/>
      <c r="K814" s="42"/>
      <c r="L814" s="42"/>
      <c r="M814" s="42"/>
      <c r="N814" s="43"/>
      <c r="O814" s="118">
        <f t="shared" si="23"/>
        <v>0</v>
      </c>
      <c r="P814" s="214"/>
      <c r="Q814" s="214"/>
      <c r="R814" s="214"/>
      <c r="S814" s="209"/>
      <c r="T814" s="209"/>
    </row>
    <row r="815" spans="1:20" ht="5.0999999999999996" customHeight="1" x14ac:dyDescent="0.2">
      <c r="A815" s="208"/>
      <c r="B815" s="187"/>
      <c r="C815" s="176"/>
      <c r="D815" s="162"/>
      <c r="E815" s="143"/>
      <c r="F815" s="229"/>
      <c r="G815" s="193"/>
      <c r="H815" s="214"/>
      <c r="I815" s="178"/>
      <c r="J815" s="214"/>
      <c r="K815" s="42"/>
      <c r="L815" s="42"/>
      <c r="M815" s="42"/>
      <c r="N815" s="43"/>
      <c r="O815" s="118">
        <f t="shared" si="23"/>
        <v>0</v>
      </c>
      <c r="P815" s="214"/>
      <c r="Q815" s="214"/>
      <c r="R815" s="214"/>
      <c r="S815" s="209"/>
      <c r="T815" s="209"/>
    </row>
    <row r="816" spans="1:20" ht="5.0999999999999996" customHeight="1" x14ac:dyDescent="0.2">
      <c r="A816" s="208"/>
      <c r="B816" s="187"/>
      <c r="C816" s="177"/>
      <c r="D816" s="163"/>
      <c r="E816" s="144"/>
      <c r="F816" s="230"/>
      <c r="G816" s="193"/>
      <c r="H816" s="215"/>
      <c r="I816" s="178"/>
      <c r="J816" s="215"/>
      <c r="K816" s="42"/>
      <c r="L816" s="42"/>
      <c r="M816" s="42"/>
      <c r="N816" s="84"/>
      <c r="O816" s="118">
        <f t="shared" si="23"/>
        <v>0</v>
      </c>
      <c r="P816" s="215"/>
      <c r="Q816" s="215"/>
      <c r="R816" s="215"/>
      <c r="S816" s="209"/>
      <c r="T816" s="209"/>
    </row>
    <row r="817" spans="1:24" ht="6" customHeight="1" x14ac:dyDescent="0.2">
      <c r="A817" s="208">
        <v>15</v>
      </c>
      <c r="B817" s="187" t="s">
        <v>59</v>
      </c>
      <c r="C817" s="141" t="s">
        <v>264</v>
      </c>
      <c r="D817" s="161" t="s">
        <v>268</v>
      </c>
      <c r="E817" s="142">
        <v>31.4</v>
      </c>
      <c r="F817" s="228">
        <f>H817+J817+R817</f>
        <v>0.50265829130000006</v>
      </c>
      <c r="G817" s="140">
        <v>1.32E-2</v>
      </c>
      <c r="H817" s="213">
        <f>G817*$P$8/1000</f>
        <v>3.2041944000000003E-2</v>
      </c>
      <c r="I817" s="140">
        <v>0.15917000000000001</v>
      </c>
      <c r="J817" s="213">
        <f>I817*$P$9/1000</f>
        <v>0.47061634730000002</v>
      </c>
      <c r="K817" s="42"/>
      <c r="L817" s="42"/>
      <c r="M817" s="42"/>
      <c r="N817" s="43"/>
      <c r="O817" s="118">
        <f t="shared" si="23"/>
        <v>0</v>
      </c>
      <c r="P817" s="213">
        <f>E817*F817</f>
        <v>15.783470346820001</v>
      </c>
      <c r="Q817" s="213">
        <f>SUM(O817:O820)</f>
        <v>0</v>
      </c>
      <c r="R817" s="213">
        <f>Q817*1.02*1.05*$R$14</f>
        <v>0</v>
      </c>
      <c r="S817" s="209">
        <f>F817*$S$17</f>
        <v>0.59055561202975537</v>
      </c>
      <c r="T817" s="209">
        <f>E817*S817</f>
        <v>18.543446217734317</v>
      </c>
    </row>
    <row r="818" spans="1:24" ht="6" customHeight="1" x14ac:dyDescent="0.2">
      <c r="A818" s="208"/>
      <c r="B818" s="187"/>
      <c r="C818" s="141"/>
      <c r="D818" s="162"/>
      <c r="E818" s="143"/>
      <c r="F818" s="229"/>
      <c r="G818" s="140"/>
      <c r="H818" s="214"/>
      <c r="I818" s="140"/>
      <c r="J818" s="214"/>
      <c r="K818" s="42"/>
      <c r="L818" s="42"/>
      <c r="M818" s="42"/>
      <c r="N818" s="43"/>
      <c r="O818" s="118">
        <f t="shared" si="23"/>
        <v>0</v>
      </c>
      <c r="P818" s="214"/>
      <c r="Q818" s="214"/>
      <c r="R818" s="214"/>
      <c r="S818" s="209"/>
      <c r="T818" s="209"/>
    </row>
    <row r="819" spans="1:24" ht="6" customHeight="1" x14ac:dyDescent="0.2">
      <c r="A819" s="208"/>
      <c r="B819" s="187"/>
      <c r="C819" s="141"/>
      <c r="D819" s="162"/>
      <c r="E819" s="143"/>
      <c r="F819" s="229"/>
      <c r="G819" s="140"/>
      <c r="H819" s="214"/>
      <c r="I819" s="140"/>
      <c r="J819" s="214"/>
      <c r="K819" s="42"/>
      <c r="L819" s="42"/>
      <c r="M819" s="42"/>
      <c r="N819" s="43"/>
      <c r="O819" s="118">
        <f t="shared" si="23"/>
        <v>0</v>
      </c>
      <c r="P819" s="214"/>
      <c r="Q819" s="214"/>
      <c r="R819" s="214"/>
      <c r="S819" s="209"/>
      <c r="T819" s="209"/>
    </row>
    <row r="820" spans="1:24" ht="6" customHeight="1" x14ac:dyDescent="0.2">
      <c r="A820" s="208"/>
      <c r="B820" s="187"/>
      <c r="C820" s="141"/>
      <c r="D820" s="163"/>
      <c r="E820" s="144"/>
      <c r="F820" s="230"/>
      <c r="G820" s="140"/>
      <c r="H820" s="215"/>
      <c r="I820" s="140"/>
      <c r="J820" s="215"/>
      <c r="K820" s="42"/>
      <c r="L820" s="42"/>
      <c r="M820" s="42"/>
      <c r="N820" s="84"/>
      <c r="O820" s="118">
        <f t="shared" si="23"/>
        <v>0</v>
      </c>
      <c r="P820" s="215"/>
      <c r="Q820" s="215"/>
      <c r="R820" s="215"/>
      <c r="S820" s="209"/>
      <c r="T820" s="209"/>
    </row>
    <row r="821" spans="1:24" ht="6" customHeight="1" x14ac:dyDescent="0.2">
      <c r="A821" s="208">
        <v>16</v>
      </c>
      <c r="B821" s="187" t="s">
        <v>257</v>
      </c>
      <c r="C821" s="175" t="s">
        <v>310</v>
      </c>
      <c r="D821" s="161" t="s">
        <v>75</v>
      </c>
      <c r="E821" s="142">
        <f>+E817*1.95</f>
        <v>61.23</v>
      </c>
      <c r="F821" s="228">
        <f>H821+J821+R821</f>
        <v>1.478345</v>
      </c>
      <c r="G821" s="172"/>
      <c r="H821" s="213">
        <f>G821*$P$8/1000</f>
        <v>0</v>
      </c>
      <c r="I821" s="161">
        <v>0.5</v>
      </c>
      <c r="J821" s="213">
        <f>I821*$P$9/1000</f>
        <v>1.478345</v>
      </c>
      <c r="K821" s="42"/>
      <c r="L821" s="42"/>
      <c r="M821" s="42"/>
      <c r="N821" s="43"/>
      <c r="O821" s="118">
        <f t="shared" si="23"/>
        <v>0</v>
      </c>
      <c r="P821" s="213">
        <f>E821*F821</f>
        <v>90.519064349999994</v>
      </c>
      <c r="Q821" s="213">
        <f>SUM(O821:O824)</f>
        <v>0</v>
      </c>
      <c r="R821" s="213">
        <f>Q821*1.02*1.05*$R$14</f>
        <v>0</v>
      </c>
      <c r="S821" s="209">
        <f>F821*$S$17</f>
        <v>1.7368557355499223</v>
      </c>
      <c r="T821" s="209">
        <f>E821*S821</f>
        <v>106.34767668772174</v>
      </c>
    </row>
    <row r="822" spans="1:24" ht="6" customHeight="1" x14ac:dyDescent="0.2">
      <c r="A822" s="208"/>
      <c r="B822" s="187"/>
      <c r="C822" s="176"/>
      <c r="D822" s="162"/>
      <c r="E822" s="143"/>
      <c r="F822" s="229"/>
      <c r="G822" s="173"/>
      <c r="H822" s="214"/>
      <c r="I822" s="162"/>
      <c r="J822" s="214"/>
      <c r="K822" s="42"/>
      <c r="L822" s="42"/>
      <c r="M822" s="42"/>
      <c r="N822" s="43"/>
      <c r="O822" s="118">
        <f t="shared" si="23"/>
        <v>0</v>
      </c>
      <c r="P822" s="214"/>
      <c r="Q822" s="214"/>
      <c r="R822" s="214"/>
      <c r="S822" s="209"/>
      <c r="T822" s="209"/>
    </row>
    <row r="823" spans="1:24" ht="6" customHeight="1" x14ac:dyDescent="0.2">
      <c r="A823" s="208"/>
      <c r="B823" s="187"/>
      <c r="C823" s="176"/>
      <c r="D823" s="162"/>
      <c r="E823" s="143"/>
      <c r="F823" s="229"/>
      <c r="G823" s="173"/>
      <c r="H823" s="214"/>
      <c r="I823" s="162"/>
      <c r="J823" s="214"/>
      <c r="K823" s="42"/>
      <c r="L823" s="42"/>
      <c r="M823" s="42"/>
      <c r="N823" s="43"/>
      <c r="O823" s="118">
        <f t="shared" si="23"/>
        <v>0</v>
      </c>
      <c r="P823" s="214"/>
      <c r="Q823" s="214"/>
      <c r="R823" s="214"/>
      <c r="S823" s="209"/>
      <c r="T823" s="209"/>
    </row>
    <row r="824" spans="1:24" ht="6" customHeight="1" x14ac:dyDescent="0.2">
      <c r="A824" s="208"/>
      <c r="B824" s="187"/>
      <c r="C824" s="177"/>
      <c r="D824" s="163"/>
      <c r="E824" s="144"/>
      <c r="F824" s="230"/>
      <c r="G824" s="174"/>
      <c r="H824" s="215"/>
      <c r="I824" s="163"/>
      <c r="J824" s="215"/>
      <c r="K824" s="42"/>
      <c r="L824" s="42"/>
      <c r="M824" s="42"/>
      <c r="N824" s="84"/>
      <c r="O824" s="118">
        <f t="shared" si="23"/>
        <v>0</v>
      </c>
      <c r="P824" s="215"/>
      <c r="Q824" s="215"/>
      <c r="R824" s="215"/>
      <c r="S824" s="209"/>
      <c r="T824" s="209"/>
    </row>
    <row r="825" spans="1:24" x14ac:dyDescent="0.2">
      <c r="A825" s="112"/>
      <c r="B825" s="22"/>
      <c r="C825" s="234" t="s">
        <v>370</v>
      </c>
      <c r="D825" s="234"/>
      <c r="E825" s="234"/>
      <c r="F825" s="120"/>
      <c r="G825" s="112"/>
      <c r="H825" s="113"/>
      <c r="I825" s="112"/>
      <c r="J825" s="113"/>
      <c r="K825" s="12"/>
      <c r="L825" s="12"/>
      <c r="M825" s="12"/>
      <c r="N825" s="23"/>
      <c r="O825" s="118"/>
      <c r="P825" s="113"/>
      <c r="Q825" s="113"/>
      <c r="R825" s="113"/>
      <c r="S825" s="113"/>
      <c r="T825" s="121">
        <f>SUM(T25:T824)</f>
        <v>15558.531856990698</v>
      </c>
      <c r="X825" s="122"/>
    </row>
    <row r="826" spans="1:24" ht="12.75" customHeight="1" x14ac:dyDescent="0.2">
      <c r="A826" s="112"/>
      <c r="B826" s="22"/>
      <c r="C826" s="234" t="s">
        <v>371</v>
      </c>
      <c r="D826" s="234"/>
      <c r="E826" s="234"/>
      <c r="F826" s="120"/>
      <c r="G826" s="112"/>
      <c r="H826" s="113"/>
      <c r="I826" s="112"/>
      <c r="J826" s="113"/>
      <c r="K826" s="12"/>
      <c r="L826" s="12"/>
      <c r="M826" s="12"/>
      <c r="N826" s="23"/>
      <c r="O826" s="118"/>
      <c r="P826" s="113"/>
      <c r="Q826" s="113"/>
      <c r="R826" s="113"/>
      <c r="S826" s="113"/>
      <c r="T826" s="123">
        <f>T825*11%</f>
        <v>1711.4385042689767</v>
      </c>
    </row>
    <row r="827" spans="1:24" ht="12.75" customHeight="1" x14ac:dyDescent="0.2">
      <c r="A827" s="112"/>
      <c r="B827" s="22"/>
      <c r="C827" s="234" t="s">
        <v>20</v>
      </c>
      <c r="D827" s="234"/>
      <c r="E827" s="23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  <c r="S827" s="124"/>
      <c r="T827" s="121">
        <f>SUM(T825:T826)</f>
        <v>17269.970361259675</v>
      </c>
    </row>
    <row r="828" spans="1:24" ht="12.75" customHeight="1" x14ac:dyDescent="0.2">
      <c r="A828" s="112"/>
      <c r="B828" s="22"/>
      <c r="C828" s="236" t="s">
        <v>372</v>
      </c>
      <c r="D828" s="237"/>
      <c r="E828" s="238"/>
      <c r="F828" s="120"/>
      <c r="G828" s="112"/>
      <c r="H828" s="113"/>
      <c r="I828" s="112"/>
      <c r="J828" s="113"/>
      <c r="K828" s="12"/>
      <c r="L828" s="12"/>
      <c r="M828" s="12"/>
      <c r="N828" s="23"/>
      <c r="O828" s="118"/>
      <c r="P828" s="113"/>
      <c r="Q828" s="113"/>
      <c r="R828" s="113"/>
      <c r="S828" s="113"/>
      <c r="T828" s="123">
        <f>T827*1.5%</f>
        <v>259.04955541889512</v>
      </c>
    </row>
    <row r="829" spans="1:24" ht="12.75" customHeight="1" x14ac:dyDescent="0.2">
      <c r="A829" s="112"/>
      <c r="B829" s="22"/>
      <c r="C829" s="234" t="s">
        <v>20</v>
      </c>
      <c r="D829" s="234"/>
      <c r="E829" s="234"/>
      <c r="F829" s="120"/>
      <c r="G829" s="112"/>
      <c r="H829" s="113"/>
      <c r="I829" s="112"/>
      <c r="J829" s="113"/>
      <c r="K829" s="12"/>
      <c r="L829" s="12"/>
      <c r="M829" s="12"/>
      <c r="N829" s="23"/>
      <c r="O829" s="118"/>
      <c r="P829" s="113"/>
      <c r="Q829" s="113"/>
      <c r="R829" s="113"/>
      <c r="S829" s="113"/>
      <c r="T829" s="121">
        <f>SUM(T827:T828)</f>
        <v>17529.019916678571</v>
      </c>
    </row>
    <row r="830" spans="1:24" ht="12.75" customHeight="1" x14ac:dyDescent="0.2">
      <c r="A830" s="112"/>
      <c r="B830" s="22"/>
      <c r="C830" s="234" t="s">
        <v>373</v>
      </c>
      <c r="D830" s="234"/>
      <c r="E830" s="234"/>
      <c r="F830" s="120"/>
      <c r="G830" s="112"/>
      <c r="H830" s="113"/>
      <c r="I830" s="112"/>
      <c r="J830" s="113"/>
      <c r="K830" s="12"/>
      <c r="L830" s="12"/>
      <c r="M830" s="12"/>
      <c r="N830" s="23"/>
      <c r="O830" s="118"/>
      <c r="P830" s="113"/>
      <c r="Q830" s="113"/>
      <c r="R830" s="113"/>
      <c r="S830" s="113"/>
      <c r="T830" s="123">
        <f>T829*20%</f>
        <v>3505.8039833357143</v>
      </c>
    </row>
    <row r="831" spans="1:24" ht="12.75" customHeight="1" x14ac:dyDescent="0.2">
      <c r="A831" s="112"/>
      <c r="B831" s="22"/>
      <c r="C831" s="234" t="s">
        <v>20</v>
      </c>
      <c r="D831" s="234"/>
      <c r="E831" s="234"/>
      <c r="F831" s="120"/>
      <c r="G831" s="112"/>
      <c r="H831" s="113"/>
      <c r="I831" s="112"/>
      <c r="J831" s="113"/>
      <c r="K831" s="12"/>
      <c r="L831" s="12"/>
      <c r="M831" s="12"/>
      <c r="N831" s="23"/>
      <c r="O831" s="118"/>
      <c r="P831" s="113"/>
      <c r="Q831" s="113"/>
      <c r="R831" s="113"/>
      <c r="S831" s="113"/>
      <c r="T831" s="121">
        <f>SUM(T829:T830)</f>
        <v>21034.823900014286</v>
      </c>
    </row>
    <row r="832" spans="1:24" ht="12.75" hidden="1" customHeight="1" x14ac:dyDescent="0.2"/>
    <row r="833" spans="1:20" ht="11.25" hidden="1" customHeight="1" x14ac:dyDescent="0.2">
      <c r="A833" s="235" t="s">
        <v>374</v>
      </c>
      <c r="B833" s="235"/>
      <c r="C833" s="235"/>
      <c r="D833" s="235"/>
      <c r="E833" s="235"/>
      <c r="F833" s="235"/>
      <c r="G833" s="235"/>
      <c r="H833" s="235"/>
      <c r="I833" s="235"/>
      <c r="J833" s="235"/>
      <c r="K833" s="235"/>
      <c r="L833" s="235"/>
      <c r="M833" s="235"/>
      <c r="N833" s="235"/>
      <c r="O833" s="235"/>
      <c r="P833" s="235"/>
      <c r="Q833" s="235"/>
      <c r="R833" s="235"/>
      <c r="S833" s="235"/>
      <c r="T833" s="235"/>
    </row>
    <row r="834" spans="1:20" ht="12.75" hidden="1" customHeight="1" x14ac:dyDescent="0.2">
      <c r="C834" s="125"/>
      <c r="D834" s="125"/>
      <c r="E834" s="125"/>
      <c r="F834" s="125"/>
      <c r="G834" s="125"/>
      <c r="H834" s="125"/>
      <c r="I834" s="125"/>
      <c r="J834" s="125"/>
      <c r="K834" s="125"/>
      <c r="L834" s="125"/>
      <c r="M834" s="125"/>
      <c r="N834" s="125"/>
      <c r="O834" s="125"/>
      <c r="P834" s="125"/>
      <c r="Q834" s="125"/>
      <c r="R834" s="125"/>
      <c r="S834" s="125"/>
      <c r="T834" s="125"/>
    </row>
    <row r="835" spans="1:20" ht="12.75" hidden="1" customHeight="1" x14ac:dyDescent="0.2">
      <c r="A835" s="235" t="s">
        <v>375</v>
      </c>
      <c r="B835" s="235"/>
      <c r="C835" s="235"/>
      <c r="D835" s="235"/>
      <c r="E835" s="235"/>
      <c r="F835" s="235"/>
      <c r="G835" s="235"/>
      <c r="H835" s="235"/>
      <c r="I835" s="235"/>
      <c r="J835" s="235"/>
      <c r="K835" s="235"/>
      <c r="L835" s="235"/>
      <c r="M835" s="235"/>
      <c r="N835" s="235"/>
      <c r="O835" s="235"/>
      <c r="P835" s="235"/>
      <c r="Q835" s="235"/>
      <c r="R835" s="235"/>
      <c r="S835" s="235"/>
      <c r="T835" s="235"/>
    </row>
    <row r="836" spans="1:20" ht="12.75" customHeight="1" x14ac:dyDescent="0.2"/>
    <row r="837" spans="1:20" ht="12.75" customHeight="1" x14ac:dyDescent="0.2"/>
    <row r="838" spans="1:20" ht="12.75" customHeight="1" x14ac:dyDescent="0.2"/>
    <row r="839" spans="1:20" ht="12.75" customHeight="1" x14ac:dyDescent="0.2"/>
    <row r="840" spans="1:20" ht="12.75" customHeight="1" x14ac:dyDescent="0.2"/>
    <row r="841" spans="1:20" ht="12.75" customHeight="1" x14ac:dyDescent="0.2"/>
    <row r="842" spans="1:20" ht="12.75" customHeight="1" x14ac:dyDescent="0.2"/>
    <row r="843" spans="1:20" ht="12.75" customHeight="1" x14ac:dyDescent="0.2"/>
    <row r="844" spans="1:20" ht="12.75" customHeight="1" x14ac:dyDescent="0.2"/>
    <row r="845" spans="1:20" ht="12.75" customHeight="1" x14ac:dyDescent="0.2"/>
    <row r="846" spans="1:20" ht="12.75" customHeight="1" x14ac:dyDescent="0.2"/>
    <row r="847" spans="1:20" ht="12.75" customHeight="1" x14ac:dyDescent="0.2"/>
    <row r="848" spans="1:20" ht="12.75" customHeight="1" x14ac:dyDescent="0.2"/>
    <row r="849" spans="1:18" ht="12.75" customHeight="1" x14ac:dyDescent="0.2"/>
    <row r="850" spans="1:18" ht="12.75" customHeight="1" x14ac:dyDescent="0.2"/>
    <row r="851" spans="1:18" ht="12.75" customHeight="1" x14ac:dyDescent="0.2"/>
    <row r="852" spans="1:18" ht="12.75" customHeight="1" x14ac:dyDescent="0.2"/>
    <row r="853" spans="1:18" ht="12.75" customHeight="1" x14ac:dyDescent="0.2"/>
    <row r="854" spans="1:18" ht="12.75" customHeight="1" x14ac:dyDescent="0.2"/>
    <row r="855" spans="1:18" ht="12.75" customHeight="1" x14ac:dyDescent="0.2"/>
    <row r="856" spans="1:18" ht="12.75" customHeight="1" x14ac:dyDescent="0.2"/>
    <row r="857" spans="1:18" ht="12.75" customHeight="1" x14ac:dyDescent="0.2"/>
    <row r="858" spans="1:18" ht="12.75" customHeight="1" x14ac:dyDescent="0.2"/>
    <row r="859" spans="1:18" ht="12.75" customHeight="1" x14ac:dyDescent="0.2"/>
    <row r="860" spans="1:18" ht="12.75" customHeight="1" x14ac:dyDescent="0.2"/>
    <row r="861" spans="1:18" ht="12.75" customHeight="1" x14ac:dyDescent="0.2"/>
    <row r="863" spans="1:18" s="3" customFormat="1" x14ac:dyDescent="0.2">
      <c r="A863" s="114"/>
      <c r="B863" s="11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</sheetData>
  <mergeCells count="3065">
    <mergeCell ref="D1:G1"/>
    <mergeCell ref="A2:T2"/>
    <mergeCell ref="A3:C3"/>
    <mergeCell ref="D3:R3"/>
    <mergeCell ref="A4:T5"/>
    <mergeCell ref="A6:Q6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K10:O10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T25:T28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J65:J68"/>
    <mergeCell ref="P65:P68"/>
    <mergeCell ref="Q65:Q68"/>
    <mergeCell ref="R65:R68"/>
    <mergeCell ref="S65:S68"/>
    <mergeCell ref="T65:T68"/>
    <mergeCell ref="C830:E830"/>
    <mergeCell ref="C831:E831"/>
    <mergeCell ref="A833:T833"/>
    <mergeCell ref="A835:T835"/>
    <mergeCell ref="A29:A32"/>
    <mergeCell ref="B29:B32"/>
    <mergeCell ref="C29:C32"/>
    <mergeCell ref="D29:D32"/>
    <mergeCell ref="E29:E32"/>
    <mergeCell ref="C825:E825"/>
    <mergeCell ref="C826:E826"/>
    <mergeCell ref="C827:E827"/>
    <mergeCell ref="C828:E828"/>
    <mergeCell ref="J77:J80"/>
    <mergeCell ref="P77:P80"/>
    <mergeCell ref="Q77:Q80"/>
    <mergeCell ref="R77:R80"/>
    <mergeCell ref="S77:S80"/>
    <mergeCell ref="T77:T8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S73:S76"/>
    <mergeCell ref="T73:T76"/>
    <mergeCell ref="H73:H76"/>
    <mergeCell ref="I73:I76"/>
    <mergeCell ref="Q29:Q32"/>
    <mergeCell ref="R29:R32"/>
    <mergeCell ref="S29:S32"/>
    <mergeCell ref="T29:T32"/>
    <mergeCell ref="A33:A36"/>
    <mergeCell ref="B33:B36"/>
    <mergeCell ref="C33:C36"/>
    <mergeCell ref="D33:D36"/>
    <mergeCell ref="E33:E36"/>
    <mergeCell ref="F33:F36"/>
    <mergeCell ref="F29:F32"/>
    <mergeCell ref="G29:G32"/>
    <mergeCell ref="H29:H32"/>
    <mergeCell ref="I29:I32"/>
    <mergeCell ref="J29:J32"/>
    <mergeCell ref="P29:P32"/>
    <mergeCell ref="C829:E829"/>
    <mergeCell ref="J73:J76"/>
    <mergeCell ref="P73:P76"/>
    <mergeCell ref="Q73:Q76"/>
    <mergeCell ref="R73:R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S37:S40"/>
    <mergeCell ref="T37:T40"/>
    <mergeCell ref="A61:A64"/>
    <mergeCell ref="B61:B64"/>
    <mergeCell ref="C61:C64"/>
    <mergeCell ref="D61:D64"/>
    <mergeCell ref="E61:E64"/>
    <mergeCell ref="F61:F64"/>
    <mergeCell ref="G61:G64"/>
    <mergeCell ref="H61:H6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J41:J44"/>
    <mergeCell ref="P41:P44"/>
    <mergeCell ref="Q41:Q44"/>
    <mergeCell ref="R41:R44"/>
    <mergeCell ref="S41:S44"/>
    <mergeCell ref="T41:T44"/>
    <mergeCell ref="T61:T6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61:I64"/>
    <mergeCell ref="J61:J64"/>
    <mergeCell ref="P61:P64"/>
    <mergeCell ref="Q61:Q64"/>
    <mergeCell ref="R61:R64"/>
    <mergeCell ref="S61:S64"/>
    <mergeCell ref="S49:S52"/>
    <mergeCell ref="T49:T52"/>
    <mergeCell ref="A53:A56"/>
    <mergeCell ref="B53:B56"/>
    <mergeCell ref="H49:H52"/>
    <mergeCell ref="I49:I52"/>
    <mergeCell ref="J49:J52"/>
    <mergeCell ref="P49:P52"/>
    <mergeCell ref="Q49:Q52"/>
    <mergeCell ref="R49:R52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J57:J60"/>
    <mergeCell ref="P57:P60"/>
    <mergeCell ref="Q57:Q60"/>
    <mergeCell ref="R57:R60"/>
    <mergeCell ref="S57:S60"/>
    <mergeCell ref="T57:T60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S53:S56"/>
    <mergeCell ref="C53:C56"/>
    <mergeCell ref="D53:D56"/>
    <mergeCell ref="E53:E56"/>
    <mergeCell ref="F53:F56"/>
    <mergeCell ref="G53:G56"/>
    <mergeCell ref="H53:H56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H797:H800"/>
    <mergeCell ref="I797:I800"/>
    <mergeCell ref="J797:J800"/>
    <mergeCell ref="P797:P800"/>
    <mergeCell ref="Q797:Q800"/>
    <mergeCell ref="R797:R800"/>
    <mergeCell ref="A797:A800"/>
    <mergeCell ref="B797:B800"/>
    <mergeCell ref="C797:C800"/>
    <mergeCell ref="D797:D800"/>
    <mergeCell ref="E797:E800"/>
    <mergeCell ref="F797:F800"/>
    <mergeCell ref="G797:G800"/>
    <mergeCell ref="E809:E812"/>
    <mergeCell ref="F809:F812"/>
    <mergeCell ref="J805:J808"/>
    <mergeCell ref="P805:P808"/>
    <mergeCell ref="Q805:Q808"/>
    <mergeCell ref="R805:R808"/>
    <mergeCell ref="S805:S808"/>
    <mergeCell ref="T805:T808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I801:I804"/>
    <mergeCell ref="J801:J804"/>
    <mergeCell ref="P801:P804"/>
    <mergeCell ref="Q801:Q804"/>
    <mergeCell ref="R801:R804"/>
    <mergeCell ref="S801:S804"/>
    <mergeCell ref="C817:C820"/>
    <mergeCell ref="D817:D820"/>
    <mergeCell ref="E817:E820"/>
    <mergeCell ref="F817:F820"/>
    <mergeCell ref="G817:G820"/>
    <mergeCell ref="H817:H820"/>
    <mergeCell ref="H813:H816"/>
    <mergeCell ref="I813:I816"/>
    <mergeCell ref="J813:J816"/>
    <mergeCell ref="P813:P816"/>
    <mergeCell ref="Q813:Q816"/>
    <mergeCell ref="R813:R816"/>
    <mergeCell ref="R809:R812"/>
    <mergeCell ref="S809:S812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G809:G812"/>
    <mergeCell ref="H809:H812"/>
    <mergeCell ref="I809:I812"/>
    <mergeCell ref="J809:J812"/>
    <mergeCell ref="P809:P812"/>
    <mergeCell ref="Q809:Q812"/>
    <mergeCell ref="A809:A812"/>
    <mergeCell ref="B809:B812"/>
    <mergeCell ref="C809:C812"/>
    <mergeCell ref="D809:D812"/>
    <mergeCell ref="A81:A84"/>
    <mergeCell ref="B81:B84"/>
    <mergeCell ref="C81:C84"/>
    <mergeCell ref="D81:D84"/>
    <mergeCell ref="E81:E84"/>
    <mergeCell ref="F81:F84"/>
    <mergeCell ref="J821:J824"/>
    <mergeCell ref="P821:P824"/>
    <mergeCell ref="Q821:Q824"/>
    <mergeCell ref="R821:R824"/>
    <mergeCell ref="S821:S824"/>
    <mergeCell ref="T821:T824"/>
    <mergeCell ref="T817:T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I817:I820"/>
    <mergeCell ref="J817:J820"/>
    <mergeCell ref="P817:P820"/>
    <mergeCell ref="Q817:Q820"/>
    <mergeCell ref="R817:R820"/>
    <mergeCell ref="S817:S820"/>
    <mergeCell ref="S813:S816"/>
    <mergeCell ref="T813:T816"/>
    <mergeCell ref="A817:A820"/>
    <mergeCell ref="B817:B820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765:A768"/>
    <mergeCell ref="B765:B768"/>
    <mergeCell ref="C765:C768"/>
    <mergeCell ref="D765:D768"/>
    <mergeCell ref="E765:E768"/>
    <mergeCell ref="F765:F768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A113:A116"/>
    <mergeCell ref="B113:B116"/>
    <mergeCell ref="C113:C116"/>
    <mergeCell ref="D113:D116"/>
    <mergeCell ref="S769:S772"/>
    <mergeCell ref="T769:T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H769:H772"/>
    <mergeCell ref="I769:I772"/>
    <mergeCell ref="J769:J772"/>
    <mergeCell ref="P769:P772"/>
    <mergeCell ref="Q769:Q772"/>
    <mergeCell ref="R769:R772"/>
    <mergeCell ref="R765:R768"/>
    <mergeCell ref="S765:S768"/>
    <mergeCell ref="T765:T768"/>
    <mergeCell ref="A769:A772"/>
    <mergeCell ref="B769:B772"/>
    <mergeCell ref="C769:C772"/>
    <mergeCell ref="D769:D772"/>
    <mergeCell ref="E769:E772"/>
    <mergeCell ref="F769:F772"/>
    <mergeCell ref="G769:G772"/>
    <mergeCell ref="G765:G768"/>
    <mergeCell ref="H765:H768"/>
    <mergeCell ref="I765:I768"/>
    <mergeCell ref="J765:J768"/>
    <mergeCell ref="P765:P768"/>
    <mergeCell ref="Q765:Q768"/>
    <mergeCell ref="I781:I784"/>
    <mergeCell ref="J781:J784"/>
    <mergeCell ref="P781:P784"/>
    <mergeCell ref="Q781:Q784"/>
    <mergeCell ref="A781:A784"/>
    <mergeCell ref="B781:B784"/>
    <mergeCell ref="C781:C784"/>
    <mergeCell ref="D781:D784"/>
    <mergeCell ref="E781:E784"/>
    <mergeCell ref="F781:F784"/>
    <mergeCell ref="J777:J780"/>
    <mergeCell ref="P777:P780"/>
    <mergeCell ref="Q777:Q780"/>
    <mergeCell ref="R777:R780"/>
    <mergeCell ref="S777:S780"/>
    <mergeCell ref="T777:T780"/>
    <mergeCell ref="T773:T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I773:I776"/>
    <mergeCell ref="J773:J776"/>
    <mergeCell ref="P773:P776"/>
    <mergeCell ref="Q773:Q776"/>
    <mergeCell ref="R773:R776"/>
    <mergeCell ref="S773:S776"/>
    <mergeCell ref="S785:S788"/>
    <mergeCell ref="T785:T788"/>
    <mergeCell ref="A789:A792"/>
    <mergeCell ref="B789:B792"/>
    <mergeCell ref="S117:S120"/>
    <mergeCell ref="T117:T120"/>
    <mergeCell ref="A121:A124"/>
    <mergeCell ref="B121:B124"/>
    <mergeCell ref="C789:C792"/>
    <mergeCell ref="D789:D792"/>
    <mergeCell ref="E789:E792"/>
    <mergeCell ref="F789:F792"/>
    <mergeCell ref="G789:G792"/>
    <mergeCell ref="H789:H792"/>
    <mergeCell ref="H785:H788"/>
    <mergeCell ref="I785:I788"/>
    <mergeCell ref="J785:J788"/>
    <mergeCell ref="P785:P788"/>
    <mergeCell ref="Q785:Q788"/>
    <mergeCell ref="R785:R788"/>
    <mergeCell ref="R781:R784"/>
    <mergeCell ref="S781:S784"/>
    <mergeCell ref="T781:T784"/>
    <mergeCell ref="A785:A788"/>
    <mergeCell ref="B785:B788"/>
    <mergeCell ref="C785:C788"/>
    <mergeCell ref="D785:D788"/>
    <mergeCell ref="E785:E788"/>
    <mergeCell ref="F785:F788"/>
    <mergeCell ref="G785:G788"/>
    <mergeCell ref="G781:G784"/>
    <mergeCell ref="H781:H784"/>
    <mergeCell ref="J793:J796"/>
    <mergeCell ref="P793:P796"/>
    <mergeCell ref="Q793:Q796"/>
    <mergeCell ref="R793:R796"/>
    <mergeCell ref="S793:S796"/>
    <mergeCell ref="T793:T796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I789:I792"/>
    <mergeCell ref="J789:J792"/>
    <mergeCell ref="P789:P792"/>
    <mergeCell ref="Q789:Q792"/>
    <mergeCell ref="R789:R792"/>
    <mergeCell ref="S789:S792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E113:E116"/>
    <mergeCell ref="F113:F116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C121:C124"/>
    <mergeCell ref="D121:D124"/>
    <mergeCell ref="E121:E124"/>
    <mergeCell ref="F121:F124"/>
    <mergeCell ref="G121:G124"/>
    <mergeCell ref="H121:H124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S729:S732"/>
    <mergeCell ref="T729:T732"/>
    <mergeCell ref="A733:A736"/>
    <mergeCell ref="B733:B736"/>
    <mergeCell ref="S133:S136"/>
    <mergeCell ref="T133:T136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H133:H136"/>
    <mergeCell ref="I133:I136"/>
    <mergeCell ref="J133:J136"/>
    <mergeCell ref="P133:P136"/>
    <mergeCell ref="Q133:Q136"/>
    <mergeCell ref="R133:R136"/>
    <mergeCell ref="J761:J764"/>
    <mergeCell ref="P761:P764"/>
    <mergeCell ref="Q761:Q764"/>
    <mergeCell ref="R761:R764"/>
    <mergeCell ref="S761:S764"/>
    <mergeCell ref="T761:T764"/>
    <mergeCell ref="T753:T756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I753:I756"/>
    <mergeCell ref="J753:J756"/>
    <mergeCell ref="P753:P756"/>
    <mergeCell ref="Q753:Q756"/>
    <mergeCell ref="R753:R756"/>
    <mergeCell ref="S753:S756"/>
    <mergeCell ref="H729:H732"/>
    <mergeCell ref="I729:I732"/>
    <mergeCell ref="J729:J732"/>
    <mergeCell ref="P729:P732"/>
    <mergeCell ref="Q729:Q732"/>
    <mergeCell ref="R729:R732"/>
    <mergeCell ref="R137:R140"/>
    <mergeCell ref="S137:S140"/>
    <mergeCell ref="T137:T140"/>
    <mergeCell ref="A729:A732"/>
    <mergeCell ref="B729:B732"/>
    <mergeCell ref="C729:C732"/>
    <mergeCell ref="D729:D732"/>
    <mergeCell ref="E729:E732"/>
    <mergeCell ref="F729:F732"/>
    <mergeCell ref="G729:G732"/>
    <mergeCell ref="G137:G140"/>
    <mergeCell ref="H137:H140"/>
    <mergeCell ref="I137:I140"/>
    <mergeCell ref="J137:J140"/>
    <mergeCell ref="P137:P140"/>
    <mergeCell ref="Q137:Q140"/>
    <mergeCell ref="J201:J204"/>
    <mergeCell ref="P201:P204"/>
    <mergeCell ref="Q201:Q204"/>
    <mergeCell ref="R201:R204"/>
    <mergeCell ref="A137:A140"/>
    <mergeCell ref="B137:B140"/>
    <mergeCell ref="C137:C140"/>
    <mergeCell ref="D137:D140"/>
    <mergeCell ref="E137:E140"/>
    <mergeCell ref="F137:F140"/>
    <mergeCell ref="J737:J740"/>
    <mergeCell ref="P737:P740"/>
    <mergeCell ref="Q737:Q740"/>
    <mergeCell ref="R737:R740"/>
    <mergeCell ref="S737:S740"/>
    <mergeCell ref="T737:T740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I733:I736"/>
    <mergeCell ref="J733:J736"/>
    <mergeCell ref="P733:P736"/>
    <mergeCell ref="Q733:Q736"/>
    <mergeCell ref="R733:R736"/>
    <mergeCell ref="S733:S736"/>
    <mergeCell ref="C733:C736"/>
    <mergeCell ref="D733:D736"/>
    <mergeCell ref="E733:E736"/>
    <mergeCell ref="F733:F736"/>
    <mergeCell ref="G733:G736"/>
    <mergeCell ref="H733:H736"/>
    <mergeCell ref="H745:H748"/>
    <mergeCell ref="I745:I748"/>
    <mergeCell ref="J745:J748"/>
    <mergeCell ref="P745:P748"/>
    <mergeCell ref="Q745:Q748"/>
    <mergeCell ref="R745:R748"/>
    <mergeCell ref="R741:R744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G741:G744"/>
    <mergeCell ref="H741:H744"/>
    <mergeCell ref="I741:I744"/>
    <mergeCell ref="J741:J744"/>
    <mergeCell ref="P741:P744"/>
    <mergeCell ref="Q741:Q744"/>
    <mergeCell ref="A741:A744"/>
    <mergeCell ref="B741:B744"/>
    <mergeCell ref="C741:C744"/>
    <mergeCell ref="D741:D744"/>
    <mergeCell ref="E741:E744"/>
    <mergeCell ref="F741:F744"/>
    <mergeCell ref="S201:S204"/>
    <mergeCell ref="T201:T204"/>
    <mergeCell ref="T749:T75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I749:I752"/>
    <mergeCell ref="J749:J752"/>
    <mergeCell ref="P749:P752"/>
    <mergeCell ref="Q749:Q752"/>
    <mergeCell ref="R749:R752"/>
    <mergeCell ref="S749:S752"/>
    <mergeCell ref="S745:S748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R205:R208"/>
    <mergeCell ref="S205:S208"/>
    <mergeCell ref="T205:T208"/>
    <mergeCell ref="A713:A716"/>
    <mergeCell ref="F713:F716"/>
    <mergeCell ref="G713:G716"/>
    <mergeCell ref="G205:G208"/>
    <mergeCell ref="H205:H208"/>
    <mergeCell ref="I205:I208"/>
    <mergeCell ref="J205:J208"/>
    <mergeCell ref="P205:P208"/>
    <mergeCell ref="Q205:Q208"/>
    <mergeCell ref="A205:A208"/>
    <mergeCell ref="B205:B208"/>
    <mergeCell ref="C205:C208"/>
    <mergeCell ref="D205:D208"/>
    <mergeCell ref="E205:E208"/>
    <mergeCell ref="F205:F208"/>
    <mergeCell ref="A709:A712"/>
    <mergeCell ref="B709:B712"/>
    <mergeCell ref="C709:C712"/>
    <mergeCell ref="D709:D712"/>
    <mergeCell ref="E709:E712"/>
    <mergeCell ref="F709:F712"/>
    <mergeCell ref="J697:J700"/>
    <mergeCell ref="P697:P700"/>
    <mergeCell ref="Q697:Q700"/>
    <mergeCell ref="H245:H248"/>
    <mergeCell ref="I245:I248"/>
    <mergeCell ref="J245:J248"/>
    <mergeCell ref="P245:P248"/>
    <mergeCell ref="Q245:Q248"/>
    <mergeCell ref="D721:D724"/>
    <mergeCell ref="E721:E724"/>
    <mergeCell ref="F721:F724"/>
    <mergeCell ref="G721:G724"/>
    <mergeCell ref="H721:H724"/>
    <mergeCell ref="I721:I724"/>
    <mergeCell ref="I717:I720"/>
    <mergeCell ref="J717:J720"/>
    <mergeCell ref="P717:P720"/>
    <mergeCell ref="Q717:Q720"/>
    <mergeCell ref="R717:R720"/>
    <mergeCell ref="S717:S720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H713:H716"/>
    <mergeCell ref="I713:I716"/>
    <mergeCell ref="J713:J716"/>
    <mergeCell ref="P713:P716"/>
    <mergeCell ref="Q713:Q716"/>
    <mergeCell ref="R713:R716"/>
    <mergeCell ref="B713:B716"/>
    <mergeCell ref="C713:C716"/>
    <mergeCell ref="D713:D716"/>
    <mergeCell ref="E713:E716"/>
    <mergeCell ref="R725:R728"/>
    <mergeCell ref="S725:S728"/>
    <mergeCell ref="T725:T728"/>
    <mergeCell ref="A173:A176"/>
    <mergeCell ref="B173:B176"/>
    <mergeCell ref="C173:C176"/>
    <mergeCell ref="D173:D176"/>
    <mergeCell ref="E173:E176"/>
    <mergeCell ref="F173:F176"/>
    <mergeCell ref="G173:G176"/>
    <mergeCell ref="G725:G728"/>
    <mergeCell ref="H725:H728"/>
    <mergeCell ref="I725:I728"/>
    <mergeCell ref="J725:J728"/>
    <mergeCell ref="P725:P728"/>
    <mergeCell ref="Q725:Q728"/>
    <mergeCell ref="A725:A728"/>
    <mergeCell ref="B725:B728"/>
    <mergeCell ref="C725:C728"/>
    <mergeCell ref="D725:D728"/>
    <mergeCell ref="E725:E728"/>
    <mergeCell ref="F725:F728"/>
    <mergeCell ref="J721:J724"/>
    <mergeCell ref="P721:P724"/>
    <mergeCell ref="Q721:Q724"/>
    <mergeCell ref="R721:R724"/>
    <mergeCell ref="S721:S724"/>
    <mergeCell ref="T721:T724"/>
    <mergeCell ref="T717:T720"/>
    <mergeCell ref="A721:A724"/>
    <mergeCell ref="B721:B724"/>
    <mergeCell ref="C721:C724"/>
    <mergeCell ref="E189:E192"/>
    <mergeCell ref="F189:F192"/>
    <mergeCell ref="J185:J188"/>
    <mergeCell ref="P185:P188"/>
    <mergeCell ref="Q185:Q188"/>
    <mergeCell ref="R185:R188"/>
    <mergeCell ref="S185:S188"/>
    <mergeCell ref="T185:T188"/>
    <mergeCell ref="T177:T18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I177:I180"/>
    <mergeCell ref="J177:J180"/>
    <mergeCell ref="P177:P180"/>
    <mergeCell ref="Q177:Q180"/>
    <mergeCell ref="R177:R180"/>
    <mergeCell ref="S177:S180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C197:C200"/>
    <mergeCell ref="D197:D200"/>
    <mergeCell ref="E197:E200"/>
    <mergeCell ref="F197:F200"/>
    <mergeCell ref="G197:G200"/>
    <mergeCell ref="H197:H200"/>
    <mergeCell ref="H193:H196"/>
    <mergeCell ref="I193:I196"/>
    <mergeCell ref="J193:J196"/>
    <mergeCell ref="P193:P196"/>
    <mergeCell ref="Q193:Q196"/>
    <mergeCell ref="R193:R196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G189:G192"/>
    <mergeCell ref="H189:H192"/>
    <mergeCell ref="I189:I192"/>
    <mergeCell ref="J189:J192"/>
    <mergeCell ref="P189:P192"/>
    <mergeCell ref="Q189:Q192"/>
    <mergeCell ref="A189:A192"/>
    <mergeCell ref="B189:B192"/>
    <mergeCell ref="C189:C192"/>
    <mergeCell ref="D189:D19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97:T20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97:I200"/>
    <mergeCell ref="J197:J200"/>
    <mergeCell ref="P197:P200"/>
    <mergeCell ref="Q197:Q200"/>
    <mergeCell ref="R197:R200"/>
    <mergeCell ref="S197:S200"/>
    <mergeCell ref="S193:S196"/>
    <mergeCell ref="T193:T196"/>
    <mergeCell ref="A197:A200"/>
    <mergeCell ref="B197:B20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J181:J184"/>
    <mergeCell ref="P181:P184"/>
    <mergeCell ref="Q181:Q184"/>
    <mergeCell ref="R181:R184"/>
    <mergeCell ref="S181:S184"/>
    <mergeCell ref="T181:T184"/>
    <mergeCell ref="T169:T172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69:I172"/>
    <mergeCell ref="J169:J172"/>
    <mergeCell ref="P169:P172"/>
    <mergeCell ref="Q169:Q172"/>
    <mergeCell ref="R169:R172"/>
    <mergeCell ref="S169:S172"/>
    <mergeCell ref="S173:S176"/>
    <mergeCell ref="T173:T176"/>
    <mergeCell ref="H173:H176"/>
    <mergeCell ref="I173:I176"/>
    <mergeCell ref="J173:J176"/>
    <mergeCell ref="P173:P176"/>
    <mergeCell ref="Q173:Q176"/>
    <mergeCell ref="R173:R176"/>
    <mergeCell ref="R209:R212"/>
    <mergeCell ref="S209:S212"/>
    <mergeCell ref="T209:T212"/>
    <mergeCell ref="A617:A620"/>
    <mergeCell ref="B617:B620"/>
    <mergeCell ref="C617:C620"/>
    <mergeCell ref="D617:D620"/>
    <mergeCell ref="E617:E620"/>
    <mergeCell ref="F617:F620"/>
    <mergeCell ref="G617:G620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T621:T624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I621:I624"/>
    <mergeCell ref="J621:J624"/>
    <mergeCell ref="P621:P624"/>
    <mergeCell ref="Q621:Q624"/>
    <mergeCell ref="R621:R624"/>
    <mergeCell ref="S621:S624"/>
    <mergeCell ref="S617:S620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H617:H620"/>
    <mergeCell ref="I617:I620"/>
    <mergeCell ref="J617:J620"/>
    <mergeCell ref="P617:P620"/>
    <mergeCell ref="Q617:Q620"/>
    <mergeCell ref="R617:R620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H689:H692"/>
    <mergeCell ref="I689:I692"/>
    <mergeCell ref="J689:J692"/>
    <mergeCell ref="P689:P692"/>
    <mergeCell ref="Q689:Q692"/>
    <mergeCell ref="R689:R692"/>
    <mergeCell ref="R681:R684"/>
    <mergeCell ref="S681:S684"/>
    <mergeCell ref="T681:T684"/>
    <mergeCell ref="A689:A692"/>
    <mergeCell ref="B689:B692"/>
    <mergeCell ref="C689:C692"/>
    <mergeCell ref="D689:D692"/>
    <mergeCell ref="E689:E692"/>
    <mergeCell ref="F689:F692"/>
    <mergeCell ref="G689:G692"/>
    <mergeCell ref="G681:G684"/>
    <mergeCell ref="H681:H684"/>
    <mergeCell ref="I681:I684"/>
    <mergeCell ref="J681:J684"/>
    <mergeCell ref="P681:P684"/>
    <mergeCell ref="Q681:Q684"/>
    <mergeCell ref="S697:S700"/>
    <mergeCell ref="T697:T700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I693:I696"/>
    <mergeCell ref="J693:J696"/>
    <mergeCell ref="P693:P696"/>
    <mergeCell ref="Q693:Q696"/>
    <mergeCell ref="R693:R696"/>
    <mergeCell ref="S693:S696"/>
    <mergeCell ref="R245:R248"/>
    <mergeCell ref="R709:R712"/>
    <mergeCell ref="S709:S712"/>
    <mergeCell ref="T709:T712"/>
    <mergeCell ref="A245:A248"/>
    <mergeCell ref="B245:B248"/>
    <mergeCell ref="C245:C248"/>
    <mergeCell ref="D245:D248"/>
    <mergeCell ref="E245:E248"/>
    <mergeCell ref="F245:F248"/>
    <mergeCell ref="G245:G248"/>
    <mergeCell ref="G709:G712"/>
    <mergeCell ref="H709:H712"/>
    <mergeCell ref="I709:I712"/>
    <mergeCell ref="J709:J712"/>
    <mergeCell ref="P709:P712"/>
    <mergeCell ref="Q709:Q712"/>
    <mergeCell ref="A597:A600"/>
    <mergeCell ref="B597:B600"/>
    <mergeCell ref="C597:C600"/>
    <mergeCell ref="D597:D600"/>
    <mergeCell ref="E597:E600"/>
    <mergeCell ref="F597:F600"/>
    <mergeCell ref="J593:J596"/>
    <mergeCell ref="P593:P596"/>
    <mergeCell ref="Q593:Q596"/>
    <mergeCell ref="R593:R596"/>
    <mergeCell ref="S593:S596"/>
    <mergeCell ref="T593:T596"/>
    <mergeCell ref="T249:T25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I249:I252"/>
    <mergeCell ref="J249:J252"/>
    <mergeCell ref="P249:P252"/>
    <mergeCell ref="Q249:Q252"/>
    <mergeCell ref="R249:R252"/>
    <mergeCell ref="S249:S252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H601:H604"/>
    <mergeCell ref="I601:I604"/>
    <mergeCell ref="J601:J604"/>
    <mergeCell ref="P601:P604"/>
    <mergeCell ref="Q601:Q604"/>
    <mergeCell ref="R601:R604"/>
    <mergeCell ref="R597:R600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G597:G600"/>
    <mergeCell ref="H597:H600"/>
    <mergeCell ref="I597:I600"/>
    <mergeCell ref="J597:J600"/>
    <mergeCell ref="P597:P600"/>
    <mergeCell ref="Q597:Q600"/>
    <mergeCell ref="A613:A616"/>
    <mergeCell ref="B613:B616"/>
    <mergeCell ref="C613:C616"/>
    <mergeCell ref="D613:D616"/>
    <mergeCell ref="E613:E616"/>
    <mergeCell ref="F613:F616"/>
    <mergeCell ref="J609:J612"/>
    <mergeCell ref="P609:P612"/>
    <mergeCell ref="Q609:Q612"/>
    <mergeCell ref="R609:R612"/>
    <mergeCell ref="S609:S612"/>
    <mergeCell ref="T609:T612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I605:I608"/>
    <mergeCell ref="J605:J608"/>
    <mergeCell ref="P605:P608"/>
    <mergeCell ref="Q605:Q608"/>
    <mergeCell ref="R605:R608"/>
    <mergeCell ref="S605:S608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613:R616"/>
    <mergeCell ref="S613:S616"/>
    <mergeCell ref="T613:T616"/>
    <mergeCell ref="A213:A216"/>
    <mergeCell ref="B213:B216"/>
    <mergeCell ref="C213:C216"/>
    <mergeCell ref="D213:D216"/>
    <mergeCell ref="E213:E216"/>
    <mergeCell ref="F213:F216"/>
    <mergeCell ref="G213:G216"/>
    <mergeCell ref="G613:G616"/>
    <mergeCell ref="H613:H616"/>
    <mergeCell ref="I613:I616"/>
    <mergeCell ref="J613:J616"/>
    <mergeCell ref="P613:P616"/>
    <mergeCell ref="Q613:Q616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53:S256"/>
    <mergeCell ref="T253:T256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H253:H256"/>
    <mergeCell ref="I253:I256"/>
    <mergeCell ref="J253:J256"/>
    <mergeCell ref="P253:P256"/>
    <mergeCell ref="Q253:Q256"/>
    <mergeCell ref="R253:R256"/>
    <mergeCell ref="R241:R244"/>
    <mergeCell ref="S241:S244"/>
    <mergeCell ref="T241:T244"/>
    <mergeCell ref="A253:A256"/>
    <mergeCell ref="B253:B256"/>
    <mergeCell ref="C253:C256"/>
    <mergeCell ref="D253:D256"/>
    <mergeCell ref="E253:E256"/>
    <mergeCell ref="F253:F256"/>
    <mergeCell ref="G253:G256"/>
    <mergeCell ref="G241:G244"/>
    <mergeCell ref="H241:H244"/>
    <mergeCell ref="I241:I244"/>
    <mergeCell ref="J241:J244"/>
    <mergeCell ref="P241:P244"/>
    <mergeCell ref="Q241:Q244"/>
    <mergeCell ref="A569:A572"/>
    <mergeCell ref="B569:B572"/>
    <mergeCell ref="C569:C572"/>
    <mergeCell ref="D569:D572"/>
    <mergeCell ref="E569:E572"/>
    <mergeCell ref="F569:F572"/>
    <mergeCell ref="J565:J568"/>
    <mergeCell ref="P565:P568"/>
    <mergeCell ref="Q565:Q568"/>
    <mergeCell ref="R565:R568"/>
    <mergeCell ref="S565:S568"/>
    <mergeCell ref="T565:T568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I561:I564"/>
    <mergeCell ref="J561:J564"/>
    <mergeCell ref="P561:P564"/>
    <mergeCell ref="Q561:Q564"/>
    <mergeCell ref="R561:R564"/>
    <mergeCell ref="S561:S564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H573:H576"/>
    <mergeCell ref="I573:I576"/>
    <mergeCell ref="J573:J576"/>
    <mergeCell ref="P573:P576"/>
    <mergeCell ref="Q573:Q576"/>
    <mergeCell ref="R573:R576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G569:G572"/>
    <mergeCell ref="H569:H572"/>
    <mergeCell ref="I569:I572"/>
    <mergeCell ref="J569:J572"/>
    <mergeCell ref="P569:P572"/>
    <mergeCell ref="Q569:Q572"/>
    <mergeCell ref="A589:A592"/>
    <mergeCell ref="B589:B592"/>
    <mergeCell ref="C589:C592"/>
    <mergeCell ref="D589:D592"/>
    <mergeCell ref="E589:E592"/>
    <mergeCell ref="F589:F592"/>
    <mergeCell ref="J585:J588"/>
    <mergeCell ref="P585:P588"/>
    <mergeCell ref="Q585:Q588"/>
    <mergeCell ref="R585:R588"/>
    <mergeCell ref="S585:S588"/>
    <mergeCell ref="T585:T588"/>
    <mergeCell ref="T577:T580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I577:I580"/>
    <mergeCell ref="J577:J580"/>
    <mergeCell ref="P577:P580"/>
    <mergeCell ref="Q577:Q580"/>
    <mergeCell ref="R577:R580"/>
    <mergeCell ref="S577:S580"/>
    <mergeCell ref="S581:S584"/>
    <mergeCell ref="T581:T584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589:R592"/>
    <mergeCell ref="S589:S592"/>
    <mergeCell ref="T589:T592"/>
    <mergeCell ref="A285:A288"/>
    <mergeCell ref="B285:B288"/>
    <mergeCell ref="C285:C288"/>
    <mergeCell ref="D285:D288"/>
    <mergeCell ref="E285:E288"/>
    <mergeCell ref="F285:F288"/>
    <mergeCell ref="G285:G288"/>
    <mergeCell ref="G589:G592"/>
    <mergeCell ref="H589:H592"/>
    <mergeCell ref="I589:I592"/>
    <mergeCell ref="J589:J592"/>
    <mergeCell ref="P589:P592"/>
    <mergeCell ref="Q589:Q592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A257:A260"/>
    <mergeCell ref="B257:B260"/>
    <mergeCell ref="C257:C260"/>
    <mergeCell ref="D257:D260"/>
    <mergeCell ref="E257:E260"/>
    <mergeCell ref="F257:F260"/>
    <mergeCell ref="J557:J560"/>
    <mergeCell ref="P557:P560"/>
    <mergeCell ref="Q557:Q560"/>
    <mergeCell ref="R557:R560"/>
    <mergeCell ref="S557:S560"/>
    <mergeCell ref="T557:T560"/>
    <mergeCell ref="T305:T308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305:I308"/>
    <mergeCell ref="J305:J308"/>
    <mergeCell ref="P305:P308"/>
    <mergeCell ref="Q305:Q308"/>
    <mergeCell ref="R305:R308"/>
    <mergeCell ref="S305:S308"/>
    <mergeCell ref="S301:S304"/>
    <mergeCell ref="T301:T304"/>
    <mergeCell ref="A305:A308"/>
    <mergeCell ref="B305:B30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341:A344"/>
    <mergeCell ref="B341:B344"/>
    <mergeCell ref="C341:C344"/>
    <mergeCell ref="D341:D344"/>
    <mergeCell ref="E341:E344"/>
    <mergeCell ref="F341:F344"/>
    <mergeCell ref="J309:J312"/>
    <mergeCell ref="P309:P312"/>
    <mergeCell ref="Q309:Q312"/>
    <mergeCell ref="R309:R312"/>
    <mergeCell ref="S309:S312"/>
    <mergeCell ref="T309:T312"/>
    <mergeCell ref="T281:T284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81:I284"/>
    <mergeCell ref="J281:J284"/>
    <mergeCell ref="P281:P284"/>
    <mergeCell ref="Q281:Q284"/>
    <mergeCell ref="R281:R284"/>
    <mergeCell ref="S281:S284"/>
    <mergeCell ref="C305:C308"/>
    <mergeCell ref="D305:D308"/>
    <mergeCell ref="E305:E308"/>
    <mergeCell ref="F305:F30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H345:H348"/>
    <mergeCell ref="I345:I348"/>
    <mergeCell ref="J345:J348"/>
    <mergeCell ref="P345:P348"/>
    <mergeCell ref="Q345:Q348"/>
    <mergeCell ref="R345:R348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G341:G344"/>
    <mergeCell ref="H341:H344"/>
    <mergeCell ref="I341:I344"/>
    <mergeCell ref="J341:J344"/>
    <mergeCell ref="P341:P344"/>
    <mergeCell ref="Q341:Q344"/>
    <mergeCell ref="E421:E424"/>
    <mergeCell ref="F421:F424"/>
    <mergeCell ref="J417:J420"/>
    <mergeCell ref="P417:P420"/>
    <mergeCell ref="Q417:Q420"/>
    <mergeCell ref="R417:R420"/>
    <mergeCell ref="S417:S420"/>
    <mergeCell ref="T417:T420"/>
    <mergeCell ref="T349:T352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I349:I352"/>
    <mergeCell ref="J349:J352"/>
    <mergeCell ref="P349:P352"/>
    <mergeCell ref="Q349:Q352"/>
    <mergeCell ref="R349:R352"/>
    <mergeCell ref="S349:S352"/>
    <mergeCell ref="A389:A392"/>
    <mergeCell ref="B389:B392"/>
    <mergeCell ref="C389:C392"/>
    <mergeCell ref="D389:D392"/>
    <mergeCell ref="E389:E392"/>
    <mergeCell ref="F389:F392"/>
    <mergeCell ref="J353:J356"/>
    <mergeCell ref="P353:P356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421:R424"/>
    <mergeCell ref="S421:S424"/>
    <mergeCell ref="T421:T424"/>
    <mergeCell ref="A517:A520"/>
    <mergeCell ref="B517:B520"/>
    <mergeCell ref="C517:C520"/>
    <mergeCell ref="D517:D520"/>
    <mergeCell ref="E517:E520"/>
    <mergeCell ref="F517:F520"/>
    <mergeCell ref="G517:G520"/>
    <mergeCell ref="G421:G424"/>
    <mergeCell ref="H421:H424"/>
    <mergeCell ref="I421:I424"/>
    <mergeCell ref="J421:J424"/>
    <mergeCell ref="P421:P424"/>
    <mergeCell ref="Q421:Q424"/>
    <mergeCell ref="A421:A424"/>
    <mergeCell ref="B421:B424"/>
    <mergeCell ref="C421:C424"/>
    <mergeCell ref="D421:D424"/>
    <mergeCell ref="A317:A320"/>
    <mergeCell ref="B317:B320"/>
    <mergeCell ref="C317:C320"/>
    <mergeCell ref="D317:D320"/>
    <mergeCell ref="E317:E320"/>
    <mergeCell ref="F317:F320"/>
    <mergeCell ref="J313:J316"/>
    <mergeCell ref="P313:P316"/>
    <mergeCell ref="Q313:Q316"/>
    <mergeCell ref="R313:R316"/>
    <mergeCell ref="S313:S316"/>
    <mergeCell ref="T313:T316"/>
    <mergeCell ref="T521:T524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H321:H324"/>
    <mergeCell ref="I321:I324"/>
    <mergeCell ref="J321:J324"/>
    <mergeCell ref="P321:P324"/>
    <mergeCell ref="Q321:Q324"/>
    <mergeCell ref="R321:R324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G317:G320"/>
    <mergeCell ref="H317:H320"/>
    <mergeCell ref="I317:I320"/>
    <mergeCell ref="J317:J320"/>
    <mergeCell ref="P317:P320"/>
    <mergeCell ref="Q317:Q320"/>
    <mergeCell ref="A333:A336"/>
    <mergeCell ref="B333:B336"/>
    <mergeCell ref="C333:C336"/>
    <mergeCell ref="D333:D336"/>
    <mergeCell ref="E333:E336"/>
    <mergeCell ref="F333:F336"/>
    <mergeCell ref="J329:J332"/>
    <mergeCell ref="P329:P332"/>
    <mergeCell ref="Q329:Q332"/>
    <mergeCell ref="R329:R332"/>
    <mergeCell ref="S329:S332"/>
    <mergeCell ref="T329:T332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I325:I328"/>
    <mergeCell ref="J325:J328"/>
    <mergeCell ref="P325:P328"/>
    <mergeCell ref="Q325:Q328"/>
    <mergeCell ref="R325:R328"/>
    <mergeCell ref="S325:S328"/>
    <mergeCell ref="S337:S340"/>
    <mergeCell ref="T337:T340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H337:H340"/>
    <mergeCell ref="I337:I340"/>
    <mergeCell ref="J337:J340"/>
    <mergeCell ref="P337:P340"/>
    <mergeCell ref="Q337:Q340"/>
    <mergeCell ref="R337:R340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G333:G336"/>
    <mergeCell ref="H333:H336"/>
    <mergeCell ref="I333:I336"/>
    <mergeCell ref="J333:J336"/>
    <mergeCell ref="P333:P336"/>
    <mergeCell ref="Q333:Q336"/>
    <mergeCell ref="Q353:Q356"/>
    <mergeCell ref="R353:R356"/>
    <mergeCell ref="S353:S356"/>
    <mergeCell ref="T353:T356"/>
    <mergeCell ref="T357:T360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I357:I360"/>
    <mergeCell ref="J357:J360"/>
    <mergeCell ref="P357:P360"/>
    <mergeCell ref="Q357:Q360"/>
    <mergeCell ref="R357:R360"/>
    <mergeCell ref="S357:S360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H393:H396"/>
    <mergeCell ref="I393:I396"/>
    <mergeCell ref="J393:J396"/>
    <mergeCell ref="P393:P396"/>
    <mergeCell ref="Q393:Q396"/>
    <mergeCell ref="R393:R396"/>
    <mergeCell ref="R389:R392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G389:G392"/>
    <mergeCell ref="H389:H392"/>
    <mergeCell ref="I389:I392"/>
    <mergeCell ref="J389:J392"/>
    <mergeCell ref="P389:P392"/>
    <mergeCell ref="Q389:Q392"/>
    <mergeCell ref="E405:E408"/>
    <mergeCell ref="F405:F408"/>
    <mergeCell ref="J401:J404"/>
    <mergeCell ref="P401:P404"/>
    <mergeCell ref="Q401:Q404"/>
    <mergeCell ref="R401:R404"/>
    <mergeCell ref="S401:S404"/>
    <mergeCell ref="T401:T404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I397:I400"/>
    <mergeCell ref="J397:J400"/>
    <mergeCell ref="P397:P400"/>
    <mergeCell ref="Q397:Q400"/>
    <mergeCell ref="R397:R400"/>
    <mergeCell ref="S397:S400"/>
    <mergeCell ref="C413:C416"/>
    <mergeCell ref="D413:D416"/>
    <mergeCell ref="E413:E416"/>
    <mergeCell ref="F413:F416"/>
    <mergeCell ref="G413:G416"/>
    <mergeCell ref="H413:H416"/>
    <mergeCell ref="H409:H412"/>
    <mergeCell ref="I409:I412"/>
    <mergeCell ref="J409:J412"/>
    <mergeCell ref="P409:P412"/>
    <mergeCell ref="Q409:Q412"/>
    <mergeCell ref="R409:R412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G405:G408"/>
    <mergeCell ref="H405:H408"/>
    <mergeCell ref="I405:I408"/>
    <mergeCell ref="J405:J408"/>
    <mergeCell ref="P405:P408"/>
    <mergeCell ref="Q405:Q408"/>
    <mergeCell ref="A405:A408"/>
    <mergeCell ref="B405:B408"/>
    <mergeCell ref="C405:C408"/>
    <mergeCell ref="D405:D408"/>
    <mergeCell ref="A365:A368"/>
    <mergeCell ref="B365:B368"/>
    <mergeCell ref="C365:C368"/>
    <mergeCell ref="D365:D368"/>
    <mergeCell ref="E365:E368"/>
    <mergeCell ref="F365:F368"/>
    <mergeCell ref="J361:J364"/>
    <mergeCell ref="P361:P364"/>
    <mergeCell ref="Q361:Q364"/>
    <mergeCell ref="R361:R364"/>
    <mergeCell ref="S361:S364"/>
    <mergeCell ref="T361:T364"/>
    <mergeCell ref="T413:T416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I413:I416"/>
    <mergeCell ref="J413:J416"/>
    <mergeCell ref="P413:P416"/>
    <mergeCell ref="Q413:Q416"/>
    <mergeCell ref="R413:R416"/>
    <mergeCell ref="S413:S416"/>
    <mergeCell ref="S409:S412"/>
    <mergeCell ref="T409:T412"/>
    <mergeCell ref="A413:A416"/>
    <mergeCell ref="B413:B416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H369:H372"/>
    <mergeCell ref="I369:I372"/>
    <mergeCell ref="J369:J372"/>
    <mergeCell ref="P369:P372"/>
    <mergeCell ref="Q369:Q372"/>
    <mergeCell ref="R369:R372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G365:G368"/>
    <mergeCell ref="H365:H368"/>
    <mergeCell ref="I365:I368"/>
    <mergeCell ref="J365:J368"/>
    <mergeCell ref="P365:P368"/>
    <mergeCell ref="Q365:Q368"/>
    <mergeCell ref="A381:A384"/>
    <mergeCell ref="B381:B384"/>
    <mergeCell ref="C381:C384"/>
    <mergeCell ref="D381:D384"/>
    <mergeCell ref="E381:E384"/>
    <mergeCell ref="F381:F384"/>
    <mergeCell ref="J377:J380"/>
    <mergeCell ref="P377:P380"/>
    <mergeCell ref="Q377:Q380"/>
    <mergeCell ref="R377:R380"/>
    <mergeCell ref="S377:S380"/>
    <mergeCell ref="T377:T380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I373:I376"/>
    <mergeCell ref="J373:J376"/>
    <mergeCell ref="P373:P376"/>
    <mergeCell ref="Q373:Q376"/>
    <mergeCell ref="R373:R376"/>
    <mergeCell ref="S373:S376"/>
    <mergeCell ref="S385:S388"/>
    <mergeCell ref="T385:T388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385:H388"/>
    <mergeCell ref="I385:I388"/>
    <mergeCell ref="J385:J388"/>
    <mergeCell ref="P385:P388"/>
    <mergeCell ref="Q385:Q388"/>
    <mergeCell ref="R385:R388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G381:G384"/>
    <mergeCell ref="H381:H384"/>
    <mergeCell ref="I381:I384"/>
    <mergeCell ref="J381:J384"/>
    <mergeCell ref="P381:P384"/>
    <mergeCell ref="Q381:Q384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S481:S484"/>
    <mergeCell ref="T481:T484"/>
    <mergeCell ref="A485:A488"/>
    <mergeCell ref="B485:B488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H481:H484"/>
    <mergeCell ref="I481:I484"/>
    <mergeCell ref="J481:J484"/>
    <mergeCell ref="P481:P484"/>
    <mergeCell ref="Q481:Q484"/>
    <mergeCell ref="R481:R484"/>
    <mergeCell ref="R513:R516"/>
    <mergeCell ref="S513:S516"/>
    <mergeCell ref="T513:T516"/>
    <mergeCell ref="A481:A484"/>
    <mergeCell ref="B481:B484"/>
    <mergeCell ref="C481:C484"/>
    <mergeCell ref="D481:D484"/>
    <mergeCell ref="E481:E484"/>
    <mergeCell ref="F481:F484"/>
    <mergeCell ref="G481:G484"/>
    <mergeCell ref="G513:G516"/>
    <mergeCell ref="H513:H516"/>
    <mergeCell ref="I513:I516"/>
    <mergeCell ref="J513:J516"/>
    <mergeCell ref="P513:P516"/>
    <mergeCell ref="Q513:Q516"/>
    <mergeCell ref="A493:A496"/>
    <mergeCell ref="B493:B496"/>
    <mergeCell ref="C493:C496"/>
    <mergeCell ref="D493:D496"/>
    <mergeCell ref="A513:A516"/>
    <mergeCell ref="B513:B516"/>
    <mergeCell ref="C513:C516"/>
    <mergeCell ref="D513:D516"/>
    <mergeCell ref="E513:E516"/>
    <mergeCell ref="F513:F516"/>
    <mergeCell ref="E493:E496"/>
    <mergeCell ref="F493:F496"/>
    <mergeCell ref="J489:J492"/>
    <mergeCell ref="P489:P492"/>
    <mergeCell ref="Q489:Q492"/>
    <mergeCell ref="R489:R492"/>
    <mergeCell ref="S489:S492"/>
    <mergeCell ref="T489:T492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I485:I488"/>
    <mergeCell ref="J485:J488"/>
    <mergeCell ref="P485:P488"/>
    <mergeCell ref="Q485:Q488"/>
    <mergeCell ref="R485:R488"/>
    <mergeCell ref="S485:S488"/>
    <mergeCell ref="C485:C488"/>
    <mergeCell ref="D485:D488"/>
    <mergeCell ref="E485:E488"/>
    <mergeCell ref="F485:F488"/>
    <mergeCell ref="G485:G488"/>
    <mergeCell ref="H485:H488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H497:H500"/>
    <mergeCell ref="I497:I500"/>
    <mergeCell ref="J497:J500"/>
    <mergeCell ref="P497:P500"/>
    <mergeCell ref="Q497:Q500"/>
    <mergeCell ref="R497:R500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G493:G496"/>
    <mergeCell ref="H493:H496"/>
    <mergeCell ref="I493:I496"/>
    <mergeCell ref="J493:J496"/>
    <mergeCell ref="P493:P496"/>
    <mergeCell ref="Q493:Q496"/>
    <mergeCell ref="A509:A512"/>
    <mergeCell ref="B509:B512"/>
    <mergeCell ref="C509:C512"/>
    <mergeCell ref="D509:D512"/>
    <mergeCell ref="E509:E512"/>
    <mergeCell ref="F509:F512"/>
    <mergeCell ref="J505:J508"/>
    <mergeCell ref="P505:P508"/>
    <mergeCell ref="Q505:Q508"/>
    <mergeCell ref="R505:R508"/>
    <mergeCell ref="S505:S508"/>
    <mergeCell ref="T505:T508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I501:I504"/>
    <mergeCell ref="J501:J504"/>
    <mergeCell ref="P501:P504"/>
    <mergeCell ref="Q501:Q504"/>
    <mergeCell ref="R501:R504"/>
    <mergeCell ref="S501:S504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09:R512"/>
    <mergeCell ref="S509:S512"/>
    <mergeCell ref="T509:T512"/>
    <mergeCell ref="A525:A528"/>
    <mergeCell ref="B525:B528"/>
    <mergeCell ref="C525:C528"/>
    <mergeCell ref="D525:D528"/>
    <mergeCell ref="E525:E528"/>
    <mergeCell ref="F525:F528"/>
    <mergeCell ref="G525:G528"/>
    <mergeCell ref="G509:G512"/>
    <mergeCell ref="H509:H512"/>
    <mergeCell ref="I509:I512"/>
    <mergeCell ref="J509:J512"/>
    <mergeCell ref="P509:P512"/>
    <mergeCell ref="Q509:Q512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H541:H544"/>
    <mergeCell ref="I541:I544"/>
    <mergeCell ref="J541:J544"/>
    <mergeCell ref="P541:P544"/>
    <mergeCell ref="Q541:Q544"/>
    <mergeCell ref="R541:R544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J549:J552"/>
    <mergeCell ref="P549:P552"/>
    <mergeCell ref="Q549:Q552"/>
    <mergeCell ref="R549:R552"/>
    <mergeCell ref="S549:S552"/>
    <mergeCell ref="T549:T552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I545:I548"/>
    <mergeCell ref="J545:J548"/>
    <mergeCell ref="P545:P548"/>
    <mergeCell ref="Q545:Q548"/>
    <mergeCell ref="R545:R548"/>
    <mergeCell ref="S545:S548"/>
    <mergeCell ref="E629:E632"/>
    <mergeCell ref="F629:F632"/>
    <mergeCell ref="G629:G632"/>
    <mergeCell ref="H629:H632"/>
    <mergeCell ref="H581:H584"/>
    <mergeCell ref="I581:I584"/>
    <mergeCell ref="J581:J584"/>
    <mergeCell ref="P581:P584"/>
    <mergeCell ref="Q581:Q584"/>
    <mergeCell ref="R581:R584"/>
    <mergeCell ref="R553:R556"/>
    <mergeCell ref="S553:S556"/>
    <mergeCell ref="T553:T556"/>
    <mergeCell ref="A581:A584"/>
    <mergeCell ref="B581:B584"/>
    <mergeCell ref="C581:C584"/>
    <mergeCell ref="D581:D584"/>
    <mergeCell ref="E581:E584"/>
    <mergeCell ref="F581:F584"/>
    <mergeCell ref="G581:G584"/>
    <mergeCell ref="G553:G556"/>
    <mergeCell ref="H553:H556"/>
    <mergeCell ref="I553:I556"/>
    <mergeCell ref="J553:J556"/>
    <mergeCell ref="P553:P556"/>
    <mergeCell ref="Q553:Q556"/>
    <mergeCell ref="A553:A556"/>
    <mergeCell ref="B553:B556"/>
    <mergeCell ref="C553:C556"/>
    <mergeCell ref="D553:D556"/>
    <mergeCell ref="E553:E556"/>
    <mergeCell ref="F553:F556"/>
    <mergeCell ref="A633:A636"/>
    <mergeCell ref="B633:B636"/>
    <mergeCell ref="C633:C636"/>
    <mergeCell ref="D633:D636"/>
    <mergeCell ref="E633:E636"/>
    <mergeCell ref="F633:F636"/>
    <mergeCell ref="J625:J628"/>
    <mergeCell ref="P625:P628"/>
    <mergeCell ref="Q625:Q628"/>
    <mergeCell ref="R625:R628"/>
    <mergeCell ref="S625:S628"/>
    <mergeCell ref="T625:T628"/>
    <mergeCell ref="T629:T632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I629:I632"/>
    <mergeCell ref="J629:J632"/>
    <mergeCell ref="P629:P632"/>
    <mergeCell ref="Q629:Q632"/>
    <mergeCell ref="R629:R632"/>
    <mergeCell ref="S629:S632"/>
    <mergeCell ref="A629:A632"/>
    <mergeCell ref="B629:B632"/>
    <mergeCell ref="C629:C632"/>
    <mergeCell ref="D629:D632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H637:H640"/>
    <mergeCell ref="I637:I640"/>
    <mergeCell ref="J637:J640"/>
    <mergeCell ref="P637:P640"/>
    <mergeCell ref="Q637:Q640"/>
    <mergeCell ref="R637:R640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G633:G636"/>
    <mergeCell ref="H633:H636"/>
    <mergeCell ref="I633:I636"/>
    <mergeCell ref="J633:J636"/>
    <mergeCell ref="P633:P636"/>
    <mergeCell ref="Q633:Q636"/>
    <mergeCell ref="A649:A652"/>
    <mergeCell ref="B649:B652"/>
    <mergeCell ref="C649:C652"/>
    <mergeCell ref="D649:D652"/>
    <mergeCell ref="E649:E652"/>
    <mergeCell ref="F649:F652"/>
    <mergeCell ref="J645:J648"/>
    <mergeCell ref="P645:P648"/>
    <mergeCell ref="Q645:Q648"/>
    <mergeCell ref="R645:R648"/>
    <mergeCell ref="S645:S648"/>
    <mergeCell ref="T645:T648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I641:I644"/>
    <mergeCell ref="J641:J644"/>
    <mergeCell ref="P641:P644"/>
    <mergeCell ref="Q641:Q644"/>
    <mergeCell ref="R641:R644"/>
    <mergeCell ref="S641:S644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H653:H656"/>
    <mergeCell ref="I653:I656"/>
    <mergeCell ref="J653:J656"/>
    <mergeCell ref="P653:P656"/>
    <mergeCell ref="Q653:Q656"/>
    <mergeCell ref="R653:R656"/>
    <mergeCell ref="R649:R652"/>
    <mergeCell ref="S649:S652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G649:G652"/>
    <mergeCell ref="H649:H652"/>
    <mergeCell ref="I649:I652"/>
    <mergeCell ref="J649:J652"/>
    <mergeCell ref="P649:P652"/>
    <mergeCell ref="Q649:Q652"/>
    <mergeCell ref="A665:A668"/>
    <mergeCell ref="B665:B668"/>
    <mergeCell ref="C665:C668"/>
    <mergeCell ref="D665:D668"/>
    <mergeCell ref="E665:E668"/>
    <mergeCell ref="F665:F668"/>
    <mergeCell ref="J661:J664"/>
    <mergeCell ref="P661:P664"/>
    <mergeCell ref="Q661:Q664"/>
    <mergeCell ref="R661:R664"/>
    <mergeCell ref="S661:S664"/>
    <mergeCell ref="T661:T664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I657:I660"/>
    <mergeCell ref="J657:J660"/>
    <mergeCell ref="P657:P660"/>
    <mergeCell ref="Q657:Q660"/>
    <mergeCell ref="R657:R660"/>
    <mergeCell ref="S657:S660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G665:G668"/>
    <mergeCell ref="H665:H668"/>
    <mergeCell ref="I665:I668"/>
    <mergeCell ref="J665:J668"/>
    <mergeCell ref="P665:P668"/>
    <mergeCell ref="Q665:Q668"/>
    <mergeCell ref="S685:S688"/>
    <mergeCell ref="T685:T688"/>
    <mergeCell ref="T673:T676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I673:I676"/>
    <mergeCell ref="J673:J676"/>
    <mergeCell ref="P673:P676"/>
    <mergeCell ref="Q673:Q676"/>
    <mergeCell ref="R673:R676"/>
    <mergeCell ref="S673:S676"/>
    <mergeCell ref="A681:A684"/>
    <mergeCell ref="B681:B684"/>
    <mergeCell ref="C681:C684"/>
    <mergeCell ref="D681:D684"/>
    <mergeCell ref="E681:E684"/>
    <mergeCell ref="F681:F684"/>
    <mergeCell ref="J677:J680"/>
    <mergeCell ref="P677:P680"/>
    <mergeCell ref="Q677:Q680"/>
    <mergeCell ref="R677:R680"/>
    <mergeCell ref="S677:S680"/>
    <mergeCell ref="T677:T680"/>
    <mergeCell ref="G701:G704"/>
    <mergeCell ref="G705:G708"/>
    <mergeCell ref="H705:H708"/>
    <mergeCell ref="I705:I708"/>
    <mergeCell ref="J705:J708"/>
    <mergeCell ref="P705:P708"/>
    <mergeCell ref="Q705:Q708"/>
    <mergeCell ref="A705:A708"/>
    <mergeCell ref="B705:B708"/>
    <mergeCell ref="C705:C708"/>
    <mergeCell ref="D705:D708"/>
    <mergeCell ref="E705:E708"/>
    <mergeCell ref="F705:F708"/>
    <mergeCell ref="J685:J688"/>
    <mergeCell ref="P685:P688"/>
    <mergeCell ref="Q685:Q688"/>
    <mergeCell ref="R685:R688"/>
    <mergeCell ref="R697:R700"/>
    <mergeCell ref="T757:T760"/>
    <mergeCell ref="I757:I760"/>
    <mergeCell ref="J757:J760"/>
    <mergeCell ref="P757:P760"/>
    <mergeCell ref="Q757:Q760"/>
    <mergeCell ref="R757:R760"/>
    <mergeCell ref="S757:S760"/>
    <mergeCell ref="S701:S704"/>
    <mergeCell ref="T701:T704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H701:H704"/>
    <mergeCell ref="I701:I704"/>
    <mergeCell ref="J701:J704"/>
    <mergeCell ref="P701:P704"/>
    <mergeCell ref="Q701:Q704"/>
    <mergeCell ref="R701:R704"/>
    <mergeCell ref="R705:R708"/>
    <mergeCell ref="S705:S708"/>
    <mergeCell ref="T705:T708"/>
    <mergeCell ref="A701:A704"/>
    <mergeCell ref="B701:B704"/>
    <mergeCell ref="C701:C704"/>
    <mergeCell ref="D701:D704"/>
    <mergeCell ref="E701:E704"/>
    <mergeCell ref="F701:F704"/>
  </mergeCells>
  <conditionalFormatting sqref="K59:L59">
    <cfRule type="duplicateValues" dxfId="3" priority="4" stopIfTrue="1"/>
  </conditionalFormatting>
  <conditionalFormatting sqref="K407:L407">
    <cfRule type="duplicateValues" dxfId="2" priority="3" stopIfTrue="1"/>
  </conditionalFormatting>
  <conditionalFormatting sqref="K667:L667">
    <cfRule type="duplicateValues" dxfId="1" priority="2" stopIfTrue="1"/>
  </conditionalFormatting>
  <conditionalFormatting sqref="K807:L807">
    <cfRule type="duplicateValues" dxfId="0" priority="1" stopIfTrue="1"/>
  </conditionalFormatting>
  <pageMargins left="1" right="0.7" top="0.75" bottom="0.75" header="0.3" footer="0.3"/>
  <pageSetup orientation="portrait" r:id="rId1"/>
  <headerFooter>
    <oddHeader>&amp;L«ԳԼՈԲԱԼ ԻՆԺԵՆԵՐ» ՍՊԸ &amp;RԳոմք բնակավայր</oddHeader>
    <oddFooter>&amp;LՆախահաշիվներ&amp;R&amp;P</oddFooter>
  </headerFooter>
  <rowBreaks count="7" manualBreakCount="7">
    <brk id="96" max="16383" man="1"/>
    <brk id="220" max="16383" man="1"/>
    <brk id="336" max="16383" man="1"/>
    <brk id="444" max="16383" man="1"/>
    <brk id="560" max="16383" man="1"/>
    <brk id="680" max="16383" man="1"/>
    <brk id="78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07"/>
  <sheetViews>
    <sheetView showZeros="0" zoomScaleNormal="100" zoomScaleSheetLayoutView="70" workbookViewId="0">
      <selection activeCell="A108" sqref="A108"/>
    </sheetView>
  </sheetViews>
  <sheetFormatPr defaultRowHeight="12.75" x14ac:dyDescent="0.2"/>
  <cols>
    <col min="1" max="1" width="3.140625" style="1" customWidth="1"/>
    <col min="2" max="2" width="7.42578125" style="1" customWidth="1"/>
    <col min="3" max="3" width="23.140625" style="1" customWidth="1"/>
    <col min="4" max="4" width="5.140625" style="1" customWidth="1"/>
    <col min="5" max="5" width="6.85546875" style="1" customWidth="1"/>
    <col min="6" max="6" width="5.85546875" style="1" customWidth="1"/>
    <col min="7" max="10" width="6.140625" style="1" customWidth="1"/>
    <col min="11" max="11" width="13" style="1" customWidth="1"/>
    <col min="12" max="12" width="4.5703125" style="1" customWidth="1"/>
    <col min="13" max="13" width="7" style="1" customWidth="1"/>
    <col min="14" max="15" width="7.28515625" style="1" customWidth="1"/>
    <col min="16" max="16" width="8.7109375" style="1" bestFit="1" customWidth="1"/>
    <col min="17" max="17" width="7.42578125" style="1" customWidth="1"/>
    <col min="18" max="18" width="6.28515625" style="1" customWidth="1"/>
    <col min="19" max="19" width="6.7109375" style="1" customWidth="1"/>
    <col min="20" max="20" width="7.85546875" style="1" customWidth="1"/>
    <col min="21" max="16384" width="9.140625" style="1"/>
  </cols>
  <sheetData>
    <row r="1" spans="1:20" ht="14.25" x14ac:dyDescent="0.2">
      <c r="A1" s="254" t="s">
        <v>130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</row>
    <row r="2" spans="1:20" ht="6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0" ht="13.5" x14ac:dyDescent="0.2">
      <c r="A3" s="7"/>
      <c r="J3" s="256" t="s">
        <v>15</v>
      </c>
      <c r="K3" s="256"/>
      <c r="L3" s="257" t="s">
        <v>16</v>
      </c>
      <c r="M3" s="257"/>
      <c r="N3" s="257"/>
      <c r="O3" s="257"/>
      <c r="P3" s="26">
        <v>2448.44</v>
      </c>
    </row>
    <row r="4" spans="1:20" ht="13.5" x14ac:dyDescent="0.2">
      <c r="A4" s="258" t="s">
        <v>77</v>
      </c>
      <c r="B4" s="258"/>
      <c r="C4" s="258"/>
      <c r="D4" s="258"/>
      <c r="E4" s="258"/>
      <c r="F4" s="259">
        <f>P105</f>
        <v>1081.6404192444822</v>
      </c>
      <c r="G4" s="260"/>
      <c r="H4" s="8" t="s">
        <v>14</v>
      </c>
      <c r="L4" s="257" t="s">
        <v>17</v>
      </c>
      <c r="M4" s="257"/>
      <c r="N4" s="257"/>
      <c r="O4" s="257"/>
      <c r="P4" s="26">
        <v>3124.11</v>
      </c>
    </row>
    <row r="5" spans="1:20" ht="6" customHeight="1" x14ac:dyDescent="0.2">
      <c r="A5" s="7"/>
      <c r="K5" s="6"/>
      <c r="L5" s="6"/>
      <c r="M5" s="6"/>
      <c r="N5" s="6"/>
      <c r="O5" s="6"/>
      <c r="P5" s="2"/>
    </row>
    <row r="6" spans="1:20" ht="22.5" customHeight="1" x14ac:dyDescent="0.2">
      <c r="A6" s="241" t="s">
        <v>0</v>
      </c>
      <c r="B6" s="255" t="s">
        <v>1</v>
      </c>
      <c r="C6" s="241" t="s">
        <v>2</v>
      </c>
      <c r="D6" s="255" t="s">
        <v>3</v>
      </c>
      <c r="E6" s="255" t="s">
        <v>4</v>
      </c>
      <c r="F6" s="255" t="s">
        <v>5</v>
      </c>
      <c r="G6" s="241" t="s">
        <v>6</v>
      </c>
      <c r="H6" s="241"/>
      <c r="I6" s="241"/>
      <c r="J6" s="241"/>
      <c r="K6" s="241"/>
      <c r="L6" s="241"/>
      <c r="M6" s="241"/>
      <c r="N6" s="241"/>
      <c r="O6" s="241"/>
      <c r="P6" s="241" t="s">
        <v>7</v>
      </c>
      <c r="Q6" s="241" t="s">
        <v>8</v>
      </c>
      <c r="R6" s="241" t="s">
        <v>20</v>
      </c>
      <c r="S6" s="241"/>
      <c r="T6" s="241"/>
    </row>
    <row r="7" spans="1:20" ht="13.5" customHeight="1" x14ac:dyDescent="0.2">
      <c r="A7" s="241"/>
      <c r="B7" s="255"/>
      <c r="C7" s="241"/>
      <c r="D7" s="255"/>
      <c r="E7" s="255"/>
      <c r="F7" s="255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 t="s">
        <v>78</v>
      </c>
      <c r="S7" s="241" t="s">
        <v>10</v>
      </c>
      <c r="T7" s="241" t="s">
        <v>79</v>
      </c>
    </row>
    <row r="8" spans="1:20" ht="27.75" customHeight="1" x14ac:dyDescent="0.2">
      <c r="A8" s="241"/>
      <c r="B8" s="255"/>
      <c r="C8" s="241"/>
      <c r="D8" s="255"/>
      <c r="E8" s="255"/>
      <c r="F8" s="255"/>
      <c r="G8" s="241" t="s">
        <v>10</v>
      </c>
      <c r="H8" s="241"/>
      <c r="I8" s="241" t="s">
        <v>11</v>
      </c>
      <c r="J8" s="241"/>
      <c r="K8" s="241" t="s">
        <v>12</v>
      </c>
      <c r="L8" s="241"/>
      <c r="M8" s="241"/>
      <c r="N8" s="241"/>
      <c r="O8" s="241"/>
      <c r="P8" s="241"/>
      <c r="Q8" s="241"/>
      <c r="R8" s="241"/>
      <c r="S8" s="241"/>
      <c r="T8" s="241"/>
    </row>
    <row r="9" spans="1:20" ht="38.25" x14ac:dyDescent="0.2">
      <c r="A9" s="241"/>
      <c r="B9" s="255"/>
      <c r="C9" s="241"/>
      <c r="D9" s="255"/>
      <c r="E9" s="255"/>
      <c r="F9" s="255"/>
      <c r="G9" s="21" t="s">
        <v>33</v>
      </c>
      <c r="H9" s="21" t="s">
        <v>32</v>
      </c>
      <c r="I9" s="21" t="s">
        <v>33</v>
      </c>
      <c r="J9" s="21" t="s">
        <v>32</v>
      </c>
      <c r="K9" s="22" t="s">
        <v>19</v>
      </c>
      <c r="L9" s="21" t="s">
        <v>80</v>
      </c>
      <c r="M9" s="22" t="s">
        <v>13</v>
      </c>
      <c r="N9" s="22" t="s">
        <v>31</v>
      </c>
      <c r="O9" s="21" t="s">
        <v>7</v>
      </c>
      <c r="P9" s="22" t="s">
        <v>30</v>
      </c>
      <c r="Q9" s="22" t="s">
        <v>30</v>
      </c>
      <c r="R9" s="22" t="s">
        <v>30</v>
      </c>
      <c r="S9" s="22" t="s">
        <v>30</v>
      </c>
      <c r="T9" s="22" t="s">
        <v>30</v>
      </c>
    </row>
    <row r="10" spans="1:20" x14ac:dyDescent="0.2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</row>
    <row r="11" spans="1:20" ht="12" customHeight="1" x14ac:dyDescent="0.2">
      <c r="A11" s="222">
        <v>1</v>
      </c>
      <c r="B11" s="262" t="s">
        <v>81</v>
      </c>
      <c r="C11" s="262" t="s">
        <v>82</v>
      </c>
      <c r="D11" s="222" t="s">
        <v>27</v>
      </c>
      <c r="E11" s="222">
        <v>1.202</v>
      </c>
      <c r="F11" s="228">
        <f>H11+J11+Q11</f>
        <v>147.43369200000001</v>
      </c>
      <c r="G11" s="272">
        <v>34.299999999999997</v>
      </c>
      <c r="H11" s="209">
        <f>G11*$P$3/1000</f>
        <v>83.981492000000003</v>
      </c>
      <c r="I11" s="208">
        <v>20</v>
      </c>
      <c r="J11" s="209">
        <f>I11*$P$4/1000</f>
        <v>62.482200000000006</v>
      </c>
      <c r="K11" s="12" t="s">
        <v>38</v>
      </c>
      <c r="L11" s="12" t="s">
        <v>28</v>
      </c>
      <c r="M11" s="12">
        <v>24.4</v>
      </c>
      <c r="N11" s="24">
        <v>0.76700000000000002</v>
      </c>
      <c r="O11" s="23">
        <v>0.97</v>
      </c>
      <c r="P11" s="209">
        <f>E11*F11</f>
        <v>177.215297784</v>
      </c>
      <c r="Q11" s="209">
        <f>SUM(O11:O14)</f>
        <v>0.97</v>
      </c>
      <c r="R11" s="209">
        <f>E11*Q11</f>
        <v>1.16594</v>
      </c>
      <c r="S11" s="209">
        <f>E11*G11</f>
        <v>41.228599999999993</v>
      </c>
      <c r="T11" s="209">
        <f>E11*I11</f>
        <v>24.04</v>
      </c>
    </row>
    <row r="12" spans="1:20" ht="12" customHeight="1" x14ac:dyDescent="0.2">
      <c r="A12" s="223"/>
      <c r="B12" s="263"/>
      <c r="C12" s="263"/>
      <c r="D12" s="223"/>
      <c r="E12" s="223"/>
      <c r="F12" s="229"/>
      <c r="G12" s="272"/>
      <c r="H12" s="209"/>
      <c r="I12" s="208"/>
      <c r="J12" s="209"/>
      <c r="K12" s="12"/>
      <c r="L12" s="12"/>
      <c r="M12" s="12"/>
      <c r="N12" s="23"/>
      <c r="O12" s="23">
        <f t="shared" ref="O12:O82" si="0">M12*N12</f>
        <v>0</v>
      </c>
      <c r="P12" s="209"/>
      <c r="Q12" s="209"/>
      <c r="R12" s="209"/>
      <c r="S12" s="209"/>
      <c r="T12" s="209"/>
    </row>
    <row r="13" spans="1:20" ht="12" customHeight="1" x14ac:dyDescent="0.2">
      <c r="A13" s="223"/>
      <c r="B13" s="263"/>
      <c r="C13" s="263"/>
      <c r="D13" s="223"/>
      <c r="E13" s="223"/>
      <c r="F13" s="229"/>
      <c r="G13" s="272"/>
      <c r="H13" s="209"/>
      <c r="I13" s="208"/>
      <c r="J13" s="209"/>
      <c r="K13" s="12"/>
      <c r="L13" s="12"/>
      <c r="M13" s="28"/>
      <c r="N13" s="23"/>
      <c r="O13" s="23">
        <f t="shared" si="0"/>
        <v>0</v>
      </c>
      <c r="P13" s="209"/>
      <c r="Q13" s="209"/>
      <c r="R13" s="209"/>
      <c r="S13" s="209"/>
      <c r="T13" s="209"/>
    </row>
    <row r="14" spans="1:20" ht="12" customHeight="1" x14ac:dyDescent="0.2">
      <c r="A14" s="224"/>
      <c r="B14" s="264"/>
      <c r="C14" s="264"/>
      <c r="D14" s="224"/>
      <c r="E14" s="224"/>
      <c r="F14" s="230"/>
      <c r="G14" s="272"/>
      <c r="H14" s="209"/>
      <c r="I14" s="208"/>
      <c r="J14" s="209"/>
      <c r="K14" s="12"/>
      <c r="L14" s="12"/>
      <c r="M14" s="12"/>
      <c r="N14" s="23"/>
      <c r="O14" s="23">
        <f t="shared" si="0"/>
        <v>0</v>
      </c>
      <c r="P14" s="209"/>
      <c r="Q14" s="209"/>
      <c r="R14" s="209"/>
      <c r="S14" s="209"/>
      <c r="T14" s="209"/>
    </row>
    <row r="15" spans="1:20" ht="12" customHeight="1" x14ac:dyDescent="0.2">
      <c r="A15" s="222">
        <v>2</v>
      </c>
      <c r="B15" s="262" t="s">
        <v>34</v>
      </c>
      <c r="C15" s="262" t="s">
        <v>83</v>
      </c>
      <c r="D15" s="222" t="s">
        <v>28</v>
      </c>
      <c r="E15" s="222">
        <v>381.47</v>
      </c>
      <c r="F15" s="228">
        <f t="shared" ref="F15" si="1">H15+J15+Q15</f>
        <v>0.38842399999999999</v>
      </c>
      <c r="G15" s="271"/>
      <c r="H15" s="209">
        <f t="shared" ref="H15" si="2">G15*$P$3/1000</f>
        <v>0</v>
      </c>
      <c r="I15" s="208"/>
      <c r="J15" s="209">
        <f t="shared" ref="J15" si="3">I15*$P$4/1000</f>
        <v>0</v>
      </c>
      <c r="K15" s="29" t="s">
        <v>84</v>
      </c>
      <c r="L15" s="12" t="s">
        <v>28</v>
      </c>
      <c r="M15" s="12">
        <v>1</v>
      </c>
      <c r="N15" s="23">
        <v>0.38842399999999999</v>
      </c>
      <c r="O15" s="23">
        <f t="shared" si="0"/>
        <v>0.38842399999999999</v>
      </c>
      <c r="P15" s="209">
        <f>E15*F15</f>
        <v>148.17210328000002</v>
      </c>
      <c r="Q15" s="209">
        <f t="shared" ref="Q15" si="4">SUM(O15:O18)</f>
        <v>0.38842399999999999</v>
      </c>
      <c r="R15" s="209">
        <f t="shared" ref="R15" si="5">E15*Q15</f>
        <v>148.17210328000002</v>
      </c>
      <c r="S15" s="209">
        <f t="shared" ref="S15" si="6">E15*G15</f>
        <v>0</v>
      </c>
      <c r="T15" s="209">
        <f t="shared" ref="T15" si="7">E15*I15</f>
        <v>0</v>
      </c>
    </row>
    <row r="16" spans="1:20" ht="12" customHeight="1" x14ac:dyDescent="0.2">
      <c r="A16" s="223"/>
      <c r="B16" s="263"/>
      <c r="C16" s="263"/>
      <c r="D16" s="223"/>
      <c r="E16" s="223"/>
      <c r="F16" s="229"/>
      <c r="G16" s="271"/>
      <c r="H16" s="209"/>
      <c r="I16" s="208"/>
      <c r="J16" s="209"/>
      <c r="K16" s="12"/>
      <c r="L16" s="12"/>
      <c r="M16" s="12"/>
      <c r="N16" s="23"/>
      <c r="O16" s="23">
        <f t="shared" si="0"/>
        <v>0</v>
      </c>
      <c r="P16" s="209"/>
      <c r="Q16" s="209"/>
      <c r="R16" s="209"/>
      <c r="S16" s="209"/>
      <c r="T16" s="209"/>
    </row>
    <row r="17" spans="1:20" ht="12" customHeight="1" x14ac:dyDescent="0.2">
      <c r="A17" s="223"/>
      <c r="B17" s="263"/>
      <c r="C17" s="263"/>
      <c r="D17" s="223"/>
      <c r="E17" s="223"/>
      <c r="F17" s="229"/>
      <c r="G17" s="271"/>
      <c r="H17" s="209"/>
      <c r="I17" s="208"/>
      <c r="J17" s="209"/>
      <c r="K17" s="12"/>
      <c r="L17" s="12"/>
      <c r="M17" s="13"/>
      <c r="N17" s="23"/>
      <c r="O17" s="23">
        <f t="shared" si="0"/>
        <v>0</v>
      </c>
      <c r="P17" s="209"/>
      <c r="Q17" s="209"/>
      <c r="R17" s="209"/>
      <c r="S17" s="209"/>
      <c r="T17" s="209"/>
    </row>
    <row r="18" spans="1:20" ht="12" customHeight="1" x14ac:dyDescent="0.2">
      <c r="A18" s="224"/>
      <c r="B18" s="264"/>
      <c r="C18" s="264"/>
      <c r="D18" s="224"/>
      <c r="E18" s="224"/>
      <c r="F18" s="230"/>
      <c r="G18" s="271"/>
      <c r="H18" s="209"/>
      <c r="I18" s="208"/>
      <c r="J18" s="209"/>
      <c r="K18" s="12"/>
      <c r="L18" s="12"/>
      <c r="M18" s="12"/>
      <c r="N18" s="23"/>
      <c r="O18" s="23">
        <f t="shared" si="0"/>
        <v>0</v>
      </c>
      <c r="P18" s="209"/>
      <c r="Q18" s="209"/>
      <c r="R18" s="209"/>
      <c r="S18" s="209"/>
      <c r="T18" s="209"/>
    </row>
    <row r="19" spans="1:20" ht="12" customHeight="1" x14ac:dyDescent="0.2">
      <c r="A19" s="222">
        <v>3</v>
      </c>
      <c r="B19" s="262" t="s">
        <v>34</v>
      </c>
      <c r="C19" s="262" t="s">
        <v>85</v>
      </c>
      <c r="D19" s="222" t="s">
        <v>28</v>
      </c>
      <c r="E19" s="222">
        <v>142.56</v>
      </c>
      <c r="F19" s="228">
        <f t="shared" ref="F19" si="8">H19+J19+Q19</f>
        <v>0.38556800000000002</v>
      </c>
      <c r="G19" s="271"/>
      <c r="H19" s="209">
        <f t="shared" ref="H19" si="9">G19*$P$3/1000</f>
        <v>0</v>
      </c>
      <c r="I19" s="208"/>
      <c r="J19" s="209">
        <f t="shared" ref="J19" si="10">I19*$P$4/1000</f>
        <v>0</v>
      </c>
      <c r="K19" s="29" t="s">
        <v>86</v>
      </c>
      <c r="L19" s="12" t="s">
        <v>28</v>
      </c>
      <c r="M19" s="12">
        <v>1</v>
      </c>
      <c r="N19" s="23">
        <v>0.38556800000000002</v>
      </c>
      <c r="O19" s="23">
        <f t="shared" si="0"/>
        <v>0.38556800000000002</v>
      </c>
      <c r="P19" s="209">
        <f>E19*F19</f>
        <v>54.966574080000001</v>
      </c>
      <c r="Q19" s="209">
        <f t="shared" ref="Q19" si="11">SUM(O19:O22)</f>
        <v>0.38556800000000002</v>
      </c>
      <c r="R19" s="209">
        <f t="shared" ref="R19" si="12">E19*Q19</f>
        <v>54.966574080000001</v>
      </c>
      <c r="S19" s="209">
        <f t="shared" ref="S19" si="13">E19*G19</f>
        <v>0</v>
      </c>
      <c r="T19" s="209">
        <f t="shared" ref="T19" si="14">E19*I19</f>
        <v>0</v>
      </c>
    </row>
    <row r="20" spans="1:20" ht="12" customHeight="1" x14ac:dyDescent="0.2">
      <c r="A20" s="223"/>
      <c r="B20" s="263"/>
      <c r="C20" s="263"/>
      <c r="D20" s="223"/>
      <c r="E20" s="223"/>
      <c r="F20" s="229"/>
      <c r="G20" s="271"/>
      <c r="H20" s="209"/>
      <c r="I20" s="208"/>
      <c r="J20" s="209"/>
      <c r="K20" s="12"/>
      <c r="L20" s="12"/>
      <c r="M20" s="12"/>
      <c r="N20" s="23"/>
      <c r="O20" s="23">
        <f t="shared" si="0"/>
        <v>0</v>
      </c>
      <c r="P20" s="209"/>
      <c r="Q20" s="209"/>
      <c r="R20" s="209"/>
      <c r="S20" s="209"/>
      <c r="T20" s="209"/>
    </row>
    <row r="21" spans="1:20" ht="12" customHeight="1" x14ac:dyDescent="0.2">
      <c r="A21" s="223"/>
      <c r="B21" s="263"/>
      <c r="C21" s="263"/>
      <c r="D21" s="223"/>
      <c r="E21" s="223"/>
      <c r="F21" s="229"/>
      <c r="G21" s="271"/>
      <c r="H21" s="209"/>
      <c r="I21" s="208"/>
      <c r="J21" s="209"/>
      <c r="K21" s="12"/>
      <c r="L21" s="12"/>
      <c r="M21" s="13"/>
      <c r="N21" s="23"/>
      <c r="O21" s="23">
        <f t="shared" si="0"/>
        <v>0</v>
      </c>
      <c r="P21" s="209"/>
      <c r="Q21" s="209"/>
      <c r="R21" s="209"/>
      <c r="S21" s="209"/>
      <c r="T21" s="209"/>
    </row>
    <row r="22" spans="1:20" ht="12" customHeight="1" x14ac:dyDescent="0.2">
      <c r="A22" s="224"/>
      <c r="B22" s="264"/>
      <c r="C22" s="264"/>
      <c r="D22" s="224"/>
      <c r="E22" s="224"/>
      <c r="F22" s="230"/>
      <c r="G22" s="271"/>
      <c r="H22" s="209"/>
      <c r="I22" s="208"/>
      <c r="J22" s="209"/>
      <c r="K22" s="12"/>
      <c r="L22" s="12"/>
      <c r="M22" s="12"/>
      <c r="N22" s="23"/>
      <c r="O22" s="23">
        <f t="shared" si="0"/>
        <v>0</v>
      </c>
      <c r="P22" s="209"/>
      <c r="Q22" s="209"/>
      <c r="R22" s="209"/>
      <c r="S22" s="209"/>
      <c r="T22" s="209"/>
    </row>
    <row r="23" spans="1:20" ht="12" customHeight="1" x14ac:dyDescent="0.2">
      <c r="A23" s="222">
        <v>4</v>
      </c>
      <c r="B23" s="262" t="s">
        <v>34</v>
      </c>
      <c r="C23" s="262" t="s">
        <v>87</v>
      </c>
      <c r="D23" s="222" t="s">
        <v>28</v>
      </c>
      <c r="E23" s="222">
        <v>36.04</v>
      </c>
      <c r="F23" s="228">
        <f t="shared" ref="F23" si="15">H23+J23+Q23</f>
        <v>0.38123600000000002</v>
      </c>
      <c r="G23" s="271"/>
      <c r="H23" s="209">
        <f t="shared" ref="H23" si="16">G23*$P$3/1000</f>
        <v>0</v>
      </c>
      <c r="I23" s="208"/>
      <c r="J23" s="209">
        <f t="shared" ref="J23" si="17">I23*$P$4/1000</f>
        <v>0</v>
      </c>
      <c r="K23" s="29" t="s">
        <v>88</v>
      </c>
      <c r="L23" s="12" t="s">
        <v>28</v>
      </c>
      <c r="M23" s="12">
        <v>1</v>
      </c>
      <c r="N23" s="23">
        <v>0.38123600000000002</v>
      </c>
      <c r="O23" s="23">
        <f t="shared" si="0"/>
        <v>0.38123600000000002</v>
      </c>
      <c r="P23" s="209">
        <f t="shared" ref="P23" si="18">E23*F23</f>
        <v>13.73974544</v>
      </c>
      <c r="Q23" s="209">
        <f t="shared" ref="Q23" si="19">SUM(O23:O26)</f>
        <v>0.38123600000000002</v>
      </c>
      <c r="R23" s="209">
        <f t="shared" ref="R23" si="20">E23*Q23</f>
        <v>13.73974544</v>
      </c>
      <c r="S23" s="209">
        <f t="shared" ref="S23" si="21">E23*G23</f>
        <v>0</v>
      </c>
      <c r="T23" s="209">
        <f t="shared" ref="T23" si="22">E23*I23</f>
        <v>0</v>
      </c>
    </row>
    <row r="24" spans="1:20" ht="12" customHeight="1" x14ac:dyDescent="0.2">
      <c r="A24" s="223"/>
      <c r="B24" s="263"/>
      <c r="C24" s="263"/>
      <c r="D24" s="223"/>
      <c r="E24" s="223"/>
      <c r="F24" s="229"/>
      <c r="G24" s="271"/>
      <c r="H24" s="209"/>
      <c r="I24" s="208"/>
      <c r="J24" s="209"/>
      <c r="K24" s="12"/>
      <c r="L24" s="12"/>
      <c r="M24" s="12"/>
      <c r="N24" s="23"/>
      <c r="O24" s="23">
        <f t="shared" si="0"/>
        <v>0</v>
      </c>
      <c r="P24" s="209"/>
      <c r="Q24" s="209"/>
      <c r="R24" s="209"/>
      <c r="S24" s="209"/>
      <c r="T24" s="209"/>
    </row>
    <row r="25" spans="1:20" ht="12" customHeight="1" x14ac:dyDescent="0.2">
      <c r="A25" s="223"/>
      <c r="B25" s="263"/>
      <c r="C25" s="263"/>
      <c r="D25" s="223"/>
      <c r="E25" s="223"/>
      <c r="F25" s="229"/>
      <c r="G25" s="271"/>
      <c r="H25" s="209"/>
      <c r="I25" s="208"/>
      <c r="J25" s="209"/>
      <c r="K25" s="12"/>
      <c r="L25" s="12"/>
      <c r="M25" s="13"/>
      <c r="N25" s="23"/>
      <c r="O25" s="23">
        <f t="shared" si="0"/>
        <v>0</v>
      </c>
      <c r="P25" s="209"/>
      <c r="Q25" s="209"/>
      <c r="R25" s="209"/>
      <c r="S25" s="209"/>
      <c r="T25" s="209"/>
    </row>
    <row r="26" spans="1:20" ht="12" customHeight="1" x14ac:dyDescent="0.2">
      <c r="A26" s="224"/>
      <c r="B26" s="264"/>
      <c r="C26" s="264"/>
      <c r="D26" s="224"/>
      <c r="E26" s="224"/>
      <c r="F26" s="230"/>
      <c r="G26" s="271"/>
      <c r="H26" s="209"/>
      <c r="I26" s="208"/>
      <c r="J26" s="209"/>
      <c r="K26" s="12"/>
      <c r="L26" s="12"/>
      <c r="M26" s="12"/>
      <c r="N26" s="23"/>
      <c r="O26" s="23">
        <f t="shared" si="0"/>
        <v>0</v>
      </c>
      <c r="P26" s="209"/>
      <c r="Q26" s="209"/>
      <c r="R26" s="209"/>
      <c r="S26" s="209"/>
      <c r="T26" s="209"/>
    </row>
    <row r="27" spans="1:20" ht="12" customHeight="1" x14ac:dyDescent="0.2">
      <c r="A27" s="222">
        <v>5</v>
      </c>
      <c r="B27" s="262" t="s">
        <v>34</v>
      </c>
      <c r="C27" s="262" t="s">
        <v>89</v>
      </c>
      <c r="D27" s="222" t="s">
        <v>28</v>
      </c>
      <c r="E27" s="222">
        <v>111.03</v>
      </c>
      <c r="F27" s="228">
        <f t="shared" ref="F27" si="23">H27+J27+Q27</f>
        <v>0.36976900000000001</v>
      </c>
      <c r="G27" s="271"/>
      <c r="H27" s="209">
        <f t="shared" ref="H27" si="24">G27*$P$3/1000</f>
        <v>0</v>
      </c>
      <c r="I27" s="208"/>
      <c r="J27" s="209">
        <f t="shared" ref="J27" si="25">I27*$P$4/1000</f>
        <v>0</v>
      </c>
      <c r="K27" s="29" t="s">
        <v>90</v>
      </c>
      <c r="L27" s="12" t="s">
        <v>28</v>
      </c>
      <c r="M27" s="12">
        <v>1</v>
      </c>
      <c r="N27" s="23">
        <v>0.36976900000000001</v>
      </c>
      <c r="O27" s="23">
        <f t="shared" si="0"/>
        <v>0.36976900000000001</v>
      </c>
      <c r="P27" s="209">
        <f t="shared" ref="P27" si="26">E27*F27</f>
        <v>41.055452070000001</v>
      </c>
      <c r="Q27" s="209">
        <f t="shared" ref="Q27" si="27">SUM(O27:O30)</f>
        <v>0.36976900000000001</v>
      </c>
      <c r="R27" s="209">
        <f t="shared" ref="R27" si="28">E27*Q27</f>
        <v>41.055452070000001</v>
      </c>
      <c r="S27" s="209">
        <f t="shared" ref="S27" si="29">E27*G27</f>
        <v>0</v>
      </c>
      <c r="T27" s="209">
        <f t="shared" ref="T27" si="30">E27*I27</f>
        <v>0</v>
      </c>
    </row>
    <row r="28" spans="1:20" ht="12" customHeight="1" x14ac:dyDescent="0.2">
      <c r="A28" s="223"/>
      <c r="B28" s="263"/>
      <c r="C28" s="263"/>
      <c r="D28" s="223"/>
      <c r="E28" s="223"/>
      <c r="F28" s="229"/>
      <c r="G28" s="271"/>
      <c r="H28" s="209"/>
      <c r="I28" s="208"/>
      <c r="J28" s="209"/>
      <c r="K28" s="12"/>
      <c r="L28" s="12"/>
      <c r="M28" s="12"/>
      <c r="N28" s="23"/>
      <c r="O28" s="23">
        <f t="shared" si="0"/>
        <v>0</v>
      </c>
      <c r="P28" s="209"/>
      <c r="Q28" s="209"/>
      <c r="R28" s="209"/>
      <c r="S28" s="209"/>
      <c r="T28" s="209"/>
    </row>
    <row r="29" spans="1:20" ht="12" customHeight="1" x14ac:dyDescent="0.2">
      <c r="A29" s="223"/>
      <c r="B29" s="263"/>
      <c r="C29" s="263"/>
      <c r="D29" s="223"/>
      <c r="E29" s="223"/>
      <c r="F29" s="229"/>
      <c r="G29" s="271"/>
      <c r="H29" s="209"/>
      <c r="I29" s="208"/>
      <c r="J29" s="209"/>
      <c r="K29" s="12"/>
      <c r="L29" s="12"/>
      <c r="M29" s="13"/>
      <c r="N29" s="23"/>
      <c r="O29" s="23">
        <f t="shared" si="0"/>
        <v>0</v>
      </c>
      <c r="P29" s="209"/>
      <c r="Q29" s="209"/>
      <c r="R29" s="209"/>
      <c r="S29" s="209"/>
      <c r="T29" s="209"/>
    </row>
    <row r="30" spans="1:20" ht="12" customHeight="1" x14ac:dyDescent="0.2">
      <c r="A30" s="224"/>
      <c r="B30" s="264"/>
      <c r="C30" s="264"/>
      <c r="D30" s="224"/>
      <c r="E30" s="224"/>
      <c r="F30" s="230"/>
      <c r="G30" s="271"/>
      <c r="H30" s="209"/>
      <c r="I30" s="208"/>
      <c r="J30" s="209"/>
      <c r="K30" s="12"/>
      <c r="L30" s="12"/>
      <c r="M30" s="12"/>
      <c r="N30" s="23"/>
      <c r="O30" s="23">
        <f t="shared" si="0"/>
        <v>0</v>
      </c>
      <c r="P30" s="209"/>
      <c r="Q30" s="209"/>
      <c r="R30" s="209"/>
      <c r="S30" s="209"/>
      <c r="T30" s="209"/>
    </row>
    <row r="31" spans="1:20" ht="12" customHeight="1" x14ac:dyDescent="0.2">
      <c r="A31" s="222">
        <v>6</v>
      </c>
      <c r="B31" s="262" t="s">
        <v>34</v>
      </c>
      <c r="C31" s="262" t="s">
        <v>91</v>
      </c>
      <c r="D31" s="222" t="s">
        <v>28</v>
      </c>
      <c r="E31" s="222">
        <v>365.15</v>
      </c>
      <c r="F31" s="228">
        <f t="shared" ref="F31" si="31">H31+J31+Q31</f>
        <v>0.34333900000000001</v>
      </c>
      <c r="G31" s="271"/>
      <c r="H31" s="209">
        <f t="shared" ref="H31" si="32">G31*$P$3/1000</f>
        <v>0</v>
      </c>
      <c r="I31" s="208"/>
      <c r="J31" s="209">
        <f t="shared" ref="J31" si="33">I31*$P$4/1000</f>
        <v>0</v>
      </c>
      <c r="K31" s="29" t="s">
        <v>92</v>
      </c>
      <c r="L31" s="12" t="s">
        <v>28</v>
      </c>
      <c r="M31" s="12">
        <v>1</v>
      </c>
      <c r="N31" s="23">
        <v>0.34333900000000001</v>
      </c>
      <c r="O31" s="23">
        <f t="shared" si="0"/>
        <v>0.34333900000000001</v>
      </c>
      <c r="P31" s="209">
        <f t="shared" ref="P31" si="34">E31*F31</f>
        <v>125.37023585</v>
      </c>
      <c r="Q31" s="209">
        <f t="shared" ref="Q31" si="35">SUM(O31:O34)</f>
        <v>0.34333900000000001</v>
      </c>
      <c r="R31" s="209">
        <f t="shared" ref="R31" si="36">E31*Q31</f>
        <v>125.37023585</v>
      </c>
      <c r="S31" s="209">
        <f t="shared" ref="S31" si="37">E31*G31</f>
        <v>0</v>
      </c>
      <c r="T31" s="209">
        <f t="shared" ref="T31" si="38">E31*I31</f>
        <v>0</v>
      </c>
    </row>
    <row r="32" spans="1:20" ht="12" customHeight="1" x14ac:dyDescent="0.2">
      <c r="A32" s="223"/>
      <c r="B32" s="263"/>
      <c r="C32" s="263"/>
      <c r="D32" s="223"/>
      <c r="E32" s="223"/>
      <c r="F32" s="229"/>
      <c r="G32" s="271"/>
      <c r="H32" s="209"/>
      <c r="I32" s="208"/>
      <c r="J32" s="209"/>
      <c r="K32" s="12"/>
      <c r="L32" s="12"/>
      <c r="M32" s="12"/>
      <c r="N32" s="23"/>
      <c r="O32" s="23">
        <f t="shared" si="0"/>
        <v>0</v>
      </c>
      <c r="P32" s="209"/>
      <c r="Q32" s="209"/>
      <c r="R32" s="209"/>
      <c r="S32" s="209"/>
      <c r="T32" s="209"/>
    </row>
    <row r="33" spans="1:20" ht="12" customHeight="1" x14ac:dyDescent="0.2">
      <c r="A33" s="223"/>
      <c r="B33" s="263"/>
      <c r="C33" s="263"/>
      <c r="D33" s="223"/>
      <c r="E33" s="223"/>
      <c r="F33" s="229"/>
      <c r="G33" s="271"/>
      <c r="H33" s="209"/>
      <c r="I33" s="208"/>
      <c r="J33" s="209"/>
      <c r="K33" s="12"/>
      <c r="L33" s="12"/>
      <c r="M33" s="13"/>
      <c r="N33" s="23"/>
      <c r="O33" s="23">
        <f t="shared" si="0"/>
        <v>0</v>
      </c>
      <c r="P33" s="209"/>
      <c r="Q33" s="209"/>
      <c r="R33" s="209"/>
      <c r="S33" s="209"/>
      <c r="T33" s="209"/>
    </row>
    <row r="34" spans="1:20" ht="12" customHeight="1" x14ac:dyDescent="0.2">
      <c r="A34" s="224"/>
      <c r="B34" s="264"/>
      <c r="C34" s="264"/>
      <c r="D34" s="224"/>
      <c r="E34" s="224"/>
      <c r="F34" s="230"/>
      <c r="G34" s="271"/>
      <c r="H34" s="209"/>
      <c r="I34" s="208"/>
      <c r="J34" s="209"/>
      <c r="K34" s="12"/>
      <c r="L34" s="12"/>
      <c r="M34" s="12"/>
      <c r="N34" s="23"/>
      <c r="O34" s="23">
        <f t="shared" si="0"/>
        <v>0</v>
      </c>
      <c r="P34" s="209"/>
      <c r="Q34" s="209"/>
      <c r="R34" s="209"/>
      <c r="S34" s="209"/>
      <c r="T34" s="209"/>
    </row>
    <row r="35" spans="1:20" ht="12" customHeight="1" x14ac:dyDescent="0.2">
      <c r="A35" s="222">
        <v>7</v>
      </c>
      <c r="B35" s="262" t="s">
        <v>34</v>
      </c>
      <c r="C35" s="262" t="s">
        <v>93</v>
      </c>
      <c r="D35" s="222" t="s">
        <v>28</v>
      </c>
      <c r="E35" s="222">
        <v>165.76</v>
      </c>
      <c r="F35" s="228">
        <f t="shared" ref="F35" si="39">H35+J35+Q35</f>
        <v>0.38482100000000002</v>
      </c>
      <c r="G35" s="271"/>
      <c r="H35" s="209">
        <f t="shared" ref="H35" si="40">G35*$P$3/1000</f>
        <v>0</v>
      </c>
      <c r="I35" s="208"/>
      <c r="J35" s="209">
        <f t="shared" ref="J35" si="41">I35*$P$4/1000</f>
        <v>0</v>
      </c>
      <c r="K35" s="29" t="s">
        <v>94</v>
      </c>
      <c r="L35" s="12" t="s">
        <v>28</v>
      </c>
      <c r="M35" s="12">
        <v>1</v>
      </c>
      <c r="N35" s="23">
        <v>0.38482100000000002</v>
      </c>
      <c r="O35" s="23">
        <f t="shared" si="0"/>
        <v>0.38482100000000002</v>
      </c>
      <c r="P35" s="209">
        <f t="shared" ref="P35" si="42">E35*F35</f>
        <v>63.787928960000002</v>
      </c>
      <c r="Q35" s="209">
        <f t="shared" ref="Q35" si="43">SUM(O35:O38)</f>
        <v>0.38482100000000002</v>
      </c>
      <c r="R35" s="209">
        <f t="shared" ref="R35" si="44">E35*Q35</f>
        <v>63.787928960000002</v>
      </c>
      <c r="S35" s="209">
        <f t="shared" ref="S35" si="45">E35*G35</f>
        <v>0</v>
      </c>
      <c r="T35" s="209">
        <f t="shared" ref="T35" si="46">E35*I35</f>
        <v>0</v>
      </c>
    </row>
    <row r="36" spans="1:20" ht="12" customHeight="1" x14ac:dyDescent="0.2">
      <c r="A36" s="223"/>
      <c r="B36" s="263"/>
      <c r="C36" s="263"/>
      <c r="D36" s="223"/>
      <c r="E36" s="223"/>
      <c r="F36" s="229"/>
      <c r="G36" s="271"/>
      <c r="H36" s="209"/>
      <c r="I36" s="208"/>
      <c r="J36" s="209"/>
      <c r="K36" s="12"/>
      <c r="L36" s="12"/>
      <c r="M36" s="12"/>
      <c r="N36" s="23"/>
      <c r="O36" s="23">
        <f t="shared" si="0"/>
        <v>0</v>
      </c>
      <c r="P36" s="209"/>
      <c r="Q36" s="209"/>
      <c r="R36" s="209"/>
      <c r="S36" s="209"/>
      <c r="T36" s="209"/>
    </row>
    <row r="37" spans="1:20" ht="12" customHeight="1" x14ac:dyDescent="0.2">
      <c r="A37" s="223"/>
      <c r="B37" s="263"/>
      <c r="C37" s="263"/>
      <c r="D37" s="223"/>
      <c r="E37" s="223"/>
      <c r="F37" s="229"/>
      <c r="G37" s="271"/>
      <c r="H37" s="209"/>
      <c r="I37" s="208"/>
      <c r="J37" s="209"/>
      <c r="K37" s="12"/>
      <c r="L37" s="12"/>
      <c r="M37" s="13"/>
      <c r="N37" s="23"/>
      <c r="O37" s="23">
        <f t="shared" si="0"/>
        <v>0</v>
      </c>
      <c r="P37" s="209"/>
      <c r="Q37" s="209"/>
      <c r="R37" s="209"/>
      <c r="S37" s="209"/>
      <c r="T37" s="209"/>
    </row>
    <row r="38" spans="1:20" ht="12" customHeight="1" x14ac:dyDescent="0.2">
      <c r="A38" s="224"/>
      <c r="B38" s="264"/>
      <c r="C38" s="264"/>
      <c r="D38" s="224"/>
      <c r="E38" s="224"/>
      <c r="F38" s="230"/>
      <c r="G38" s="271"/>
      <c r="H38" s="209"/>
      <c r="I38" s="208"/>
      <c r="J38" s="209"/>
      <c r="K38" s="12"/>
      <c r="L38" s="12"/>
      <c r="M38" s="12"/>
      <c r="N38" s="23"/>
      <c r="O38" s="23">
        <f t="shared" si="0"/>
        <v>0</v>
      </c>
      <c r="P38" s="209"/>
      <c r="Q38" s="209"/>
      <c r="R38" s="209"/>
      <c r="S38" s="209"/>
      <c r="T38" s="209"/>
    </row>
    <row r="39" spans="1:20" ht="12" customHeight="1" x14ac:dyDescent="0.2">
      <c r="A39" s="222">
        <v>8</v>
      </c>
      <c r="B39" s="262" t="s">
        <v>34</v>
      </c>
      <c r="C39" s="262" t="s">
        <v>95</v>
      </c>
      <c r="D39" s="222" t="s">
        <v>28</v>
      </c>
      <c r="E39" s="222">
        <v>10.6</v>
      </c>
      <c r="F39" s="228">
        <f t="shared" ref="F39" si="47">H39+J39+Q39</f>
        <v>0.38469999999999999</v>
      </c>
      <c r="G39" s="208"/>
      <c r="H39" s="209">
        <f t="shared" ref="H39" si="48">G39*$P$3/1000</f>
        <v>0</v>
      </c>
      <c r="I39" s="208"/>
      <c r="J39" s="209">
        <f t="shared" ref="J39" si="49">I39*$P$4/1000</f>
        <v>0</v>
      </c>
      <c r="K39" s="12" t="s">
        <v>96</v>
      </c>
      <c r="L39" s="12" t="s">
        <v>28</v>
      </c>
      <c r="M39" s="12">
        <v>1</v>
      </c>
      <c r="N39" s="24">
        <v>0.38469999999999999</v>
      </c>
      <c r="O39" s="23">
        <f t="shared" si="0"/>
        <v>0.38469999999999999</v>
      </c>
      <c r="P39" s="209">
        <f t="shared" ref="P39" si="50">E39*F39</f>
        <v>4.07782</v>
      </c>
      <c r="Q39" s="209">
        <f t="shared" ref="Q39" si="51">SUM(O39:O42)</f>
        <v>0.38469999999999999</v>
      </c>
      <c r="R39" s="209">
        <f t="shared" ref="R39" si="52">E39*Q39</f>
        <v>4.07782</v>
      </c>
      <c r="S39" s="209">
        <f t="shared" ref="S39" si="53">E39*G39</f>
        <v>0</v>
      </c>
      <c r="T39" s="209">
        <f t="shared" ref="T39" si="54">E39*I39</f>
        <v>0</v>
      </c>
    </row>
    <row r="40" spans="1:20" ht="12" customHeight="1" x14ac:dyDescent="0.2">
      <c r="A40" s="223"/>
      <c r="B40" s="263"/>
      <c r="C40" s="263"/>
      <c r="D40" s="223"/>
      <c r="E40" s="223"/>
      <c r="F40" s="229"/>
      <c r="G40" s="208"/>
      <c r="H40" s="209"/>
      <c r="I40" s="208"/>
      <c r="J40" s="209"/>
      <c r="K40" s="12"/>
      <c r="L40" s="12"/>
      <c r="M40" s="12"/>
      <c r="N40" s="23"/>
      <c r="O40" s="23">
        <f t="shared" si="0"/>
        <v>0</v>
      </c>
      <c r="P40" s="209"/>
      <c r="Q40" s="209"/>
      <c r="R40" s="209"/>
      <c r="S40" s="209"/>
      <c r="T40" s="209"/>
    </row>
    <row r="41" spans="1:20" ht="12" customHeight="1" x14ac:dyDescent="0.2">
      <c r="A41" s="223"/>
      <c r="B41" s="263"/>
      <c r="C41" s="263"/>
      <c r="D41" s="223"/>
      <c r="E41" s="223"/>
      <c r="F41" s="229"/>
      <c r="G41" s="208"/>
      <c r="H41" s="209"/>
      <c r="I41" s="208"/>
      <c r="J41" s="209"/>
      <c r="K41" s="12"/>
      <c r="L41" s="12"/>
      <c r="M41" s="13"/>
      <c r="N41" s="23"/>
      <c r="O41" s="23">
        <f t="shared" si="0"/>
        <v>0</v>
      </c>
      <c r="P41" s="209"/>
      <c r="Q41" s="209"/>
      <c r="R41" s="209"/>
      <c r="S41" s="209"/>
      <c r="T41" s="209"/>
    </row>
    <row r="42" spans="1:20" ht="12" customHeight="1" x14ac:dyDescent="0.2">
      <c r="A42" s="224"/>
      <c r="B42" s="264"/>
      <c r="C42" s="264"/>
      <c r="D42" s="224"/>
      <c r="E42" s="224"/>
      <c r="F42" s="230"/>
      <c r="G42" s="208"/>
      <c r="H42" s="209"/>
      <c r="I42" s="208"/>
      <c r="J42" s="209"/>
      <c r="K42" s="12"/>
      <c r="L42" s="12"/>
      <c r="M42" s="12"/>
      <c r="N42" s="23"/>
      <c r="O42" s="23">
        <f t="shared" si="0"/>
        <v>0</v>
      </c>
      <c r="P42" s="209"/>
      <c r="Q42" s="209"/>
      <c r="R42" s="209"/>
      <c r="S42" s="209"/>
      <c r="T42" s="209"/>
    </row>
    <row r="43" spans="1:20" ht="12" customHeight="1" x14ac:dyDescent="0.2">
      <c r="A43" s="222">
        <v>9</v>
      </c>
      <c r="B43" s="262" t="s">
        <v>97</v>
      </c>
      <c r="C43" s="262" t="s">
        <v>98</v>
      </c>
      <c r="D43" s="222" t="s">
        <v>24</v>
      </c>
      <c r="E43" s="273">
        <v>47.6</v>
      </c>
      <c r="F43" s="228">
        <f t="shared" ref="F43" si="55">H43+J43+Q43</f>
        <v>6.172552574</v>
      </c>
      <c r="G43" s="208">
        <v>0.45300000000000001</v>
      </c>
      <c r="H43" s="209">
        <f t="shared" ref="H43" si="56">G43*$P$3/1000</f>
        <v>1.10914332</v>
      </c>
      <c r="I43" s="208">
        <v>5.1400000000000001E-2</v>
      </c>
      <c r="J43" s="209">
        <f t="shared" ref="J43" si="57">I43*$P$4/1000</f>
        <v>0.16057925400000003</v>
      </c>
      <c r="K43" s="12" t="s">
        <v>99</v>
      </c>
      <c r="L43" s="12" t="s">
        <v>24</v>
      </c>
      <c r="M43" s="12">
        <v>1</v>
      </c>
      <c r="N43" s="23">
        <v>3.4060000000000001</v>
      </c>
      <c r="O43" s="23">
        <f t="shared" si="0"/>
        <v>3.4060000000000001</v>
      </c>
      <c r="P43" s="209">
        <f t="shared" ref="P43" si="58">E43*F43</f>
        <v>293.81350252240003</v>
      </c>
      <c r="Q43" s="209">
        <f t="shared" ref="Q43" si="59">SUM(O43:O46)</f>
        <v>4.9028299999999998</v>
      </c>
      <c r="R43" s="209">
        <f t="shared" ref="R43" si="60">E43*Q43</f>
        <v>233.374708</v>
      </c>
      <c r="S43" s="209">
        <f t="shared" ref="S43" si="61">E43*G43</f>
        <v>21.562800000000003</v>
      </c>
      <c r="T43" s="209">
        <f t="shared" ref="T43" si="62">E43*I43</f>
        <v>2.4466399999999999</v>
      </c>
    </row>
    <row r="44" spans="1:20" ht="12" customHeight="1" x14ac:dyDescent="0.2">
      <c r="A44" s="223"/>
      <c r="B44" s="263"/>
      <c r="C44" s="263"/>
      <c r="D44" s="223"/>
      <c r="E44" s="274"/>
      <c r="F44" s="229"/>
      <c r="G44" s="208"/>
      <c r="H44" s="209"/>
      <c r="I44" s="208"/>
      <c r="J44" s="209"/>
      <c r="K44" s="12" t="s">
        <v>100</v>
      </c>
      <c r="L44" s="12" t="s">
        <v>28</v>
      </c>
      <c r="M44" s="12">
        <v>0.05</v>
      </c>
      <c r="N44" s="23">
        <v>0.86099999999999999</v>
      </c>
      <c r="O44" s="23">
        <f t="shared" si="0"/>
        <v>4.3050000000000005E-2</v>
      </c>
      <c r="P44" s="209"/>
      <c r="Q44" s="209"/>
      <c r="R44" s="209"/>
      <c r="S44" s="209"/>
      <c r="T44" s="209"/>
    </row>
    <row r="45" spans="1:20" ht="12" customHeight="1" x14ac:dyDescent="0.2">
      <c r="A45" s="223"/>
      <c r="B45" s="263"/>
      <c r="C45" s="263"/>
      <c r="D45" s="223"/>
      <c r="E45" s="274"/>
      <c r="F45" s="229"/>
      <c r="G45" s="208"/>
      <c r="H45" s="209"/>
      <c r="I45" s="208"/>
      <c r="J45" s="209"/>
      <c r="K45" s="12" t="s">
        <v>101</v>
      </c>
      <c r="L45" s="12" t="s">
        <v>28</v>
      </c>
      <c r="M45" s="10">
        <v>6.8000000000000005E-2</v>
      </c>
      <c r="N45" s="23">
        <v>0.75</v>
      </c>
      <c r="O45" s="23">
        <f t="shared" si="0"/>
        <v>5.1000000000000004E-2</v>
      </c>
      <c r="P45" s="209"/>
      <c r="Q45" s="209"/>
      <c r="R45" s="209"/>
      <c r="S45" s="209"/>
      <c r="T45" s="209"/>
    </row>
    <row r="46" spans="1:20" ht="12" customHeight="1" x14ac:dyDescent="0.2">
      <c r="A46" s="224"/>
      <c r="B46" s="264"/>
      <c r="C46" s="264"/>
      <c r="D46" s="224"/>
      <c r="E46" s="275"/>
      <c r="F46" s="230"/>
      <c r="G46" s="208"/>
      <c r="H46" s="209"/>
      <c r="I46" s="208"/>
      <c r="J46" s="209"/>
      <c r="K46" s="12" t="s">
        <v>102</v>
      </c>
      <c r="L46" s="12" t="s">
        <v>103</v>
      </c>
      <c r="M46" s="12">
        <v>0.01</v>
      </c>
      <c r="N46" s="23">
        <v>140.27799999999999</v>
      </c>
      <c r="O46" s="23">
        <f t="shared" si="0"/>
        <v>1.4027799999999999</v>
      </c>
      <c r="P46" s="209"/>
      <c r="Q46" s="209"/>
      <c r="R46" s="209"/>
      <c r="S46" s="209"/>
      <c r="T46" s="209"/>
    </row>
    <row r="47" spans="1:20" ht="12" customHeight="1" x14ac:dyDescent="0.2">
      <c r="A47" s="222">
        <v>10</v>
      </c>
      <c r="B47" s="262" t="s">
        <v>63</v>
      </c>
      <c r="C47" s="262" t="s">
        <v>104</v>
      </c>
      <c r="D47" s="277" t="s">
        <v>62</v>
      </c>
      <c r="E47" s="273">
        <v>2.2000000000000002</v>
      </c>
      <c r="F47" s="228">
        <f t="shared" ref="F47" si="63">H47+J47+Q47</f>
        <v>3.7990819600000001</v>
      </c>
      <c r="G47" s="276">
        <v>0.45800000000000002</v>
      </c>
      <c r="H47" s="209">
        <f t="shared" ref="H47" si="64">G47*$P$3/1000</f>
        <v>1.12138552</v>
      </c>
      <c r="I47" s="276">
        <v>4.0000000000000001E-3</v>
      </c>
      <c r="J47" s="209">
        <f t="shared" ref="J47" si="65">I47*$P$4/1000</f>
        <v>1.2496440000000001E-2</v>
      </c>
      <c r="K47" s="16" t="s">
        <v>105</v>
      </c>
      <c r="L47" s="25" t="s">
        <v>24</v>
      </c>
      <c r="M47" s="25">
        <v>1.2</v>
      </c>
      <c r="N47" s="25">
        <v>2.2210000000000001</v>
      </c>
      <c r="O47" s="23">
        <f t="shared" si="0"/>
        <v>2.6652</v>
      </c>
      <c r="P47" s="209">
        <f t="shared" ref="P47" si="66">E47*F47</f>
        <v>8.3579803120000005</v>
      </c>
      <c r="Q47" s="209">
        <f t="shared" ref="Q47" si="67">SUM(O47:O50)</f>
        <v>2.6652</v>
      </c>
      <c r="R47" s="209">
        <f t="shared" ref="R47" si="68">E47*Q47</f>
        <v>5.8634400000000007</v>
      </c>
      <c r="S47" s="209">
        <f t="shared" ref="S47" si="69">E47*G47</f>
        <v>1.0076000000000001</v>
      </c>
      <c r="T47" s="209">
        <f t="shared" ref="T47" si="70">E47*I47</f>
        <v>8.8000000000000005E-3</v>
      </c>
    </row>
    <row r="48" spans="1:20" ht="12" customHeight="1" x14ac:dyDescent="0.2">
      <c r="A48" s="223"/>
      <c r="B48" s="263"/>
      <c r="C48" s="263"/>
      <c r="D48" s="277"/>
      <c r="E48" s="274"/>
      <c r="F48" s="229"/>
      <c r="G48" s="276"/>
      <c r="H48" s="209"/>
      <c r="I48" s="276"/>
      <c r="J48" s="209"/>
      <c r="K48" s="12"/>
      <c r="L48" s="12"/>
      <c r="M48" s="12"/>
      <c r="N48" s="23"/>
      <c r="O48" s="23">
        <f t="shared" si="0"/>
        <v>0</v>
      </c>
      <c r="P48" s="209"/>
      <c r="Q48" s="209"/>
      <c r="R48" s="209"/>
      <c r="S48" s="209"/>
      <c r="T48" s="209"/>
    </row>
    <row r="49" spans="1:20" ht="12" customHeight="1" x14ac:dyDescent="0.2">
      <c r="A49" s="223"/>
      <c r="B49" s="263"/>
      <c r="C49" s="263"/>
      <c r="D49" s="277"/>
      <c r="E49" s="274"/>
      <c r="F49" s="229"/>
      <c r="G49" s="276"/>
      <c r="H49" s="209"/>
      <c r="I49" s="276"/>
      <c r="J49" s="209"/>
      <c r="K49" s="12"/>
      <c r="L49" s="12"/>
      <c r="M49" s="10"/>
      <c r="N49" s="23"/>
      <c r="O49" s="23">
        <f t="shared" si="0"/>
        <v>0</v>
      </c>
      <c r="P49" s="209"/>
      <c r="Q49" s="209"/>
      <c r="R49" s="209"/>
      <c r="S49" s="209"/>
      <c r="T49" s="209"/>
    </row>
    <row r="50" spans="1:20" ht="12" customHeight="1" x14ac:dyDescent="0.2">
      <c r="A50" s="224"/>
      <c r="B50" s="264"/>
      <c r="C50" s="264"/>
      <c r="D50" s="277"/>
      <c r="E50" s="275"/>
      <c r="F50" s="230"/>
      <c r="G50" s="276"/>
      <c r="H50" s="209"/>
      <c r="I50" s="276"/>
      <c r="J50" s="209"/>
      <c r="K50" s="12"/>
      <c r="L50" s="12"/>
      <c r="M50" s="12"/>
      <c r="N50" s="23"/>
      <c r="O50" s="23">
        <f t="shared" si="0"/>
        <v>0</v>
      </c>
      <c r="P50" s="209"/>
      <c r="Q50" s="209"/>
      <c r="R50" s="209"/>
      <c r="S50" s="209"/>
      <c r="T50" s="209"/>
    </row>
    <row r="51" spans="1:20" ht="12" customHeight="1" x14ac:dyDescent="0.2">
      <c r="A51" s="222">
        <v>11</v>
      </c>
      <c r="B51" s="262" t="s">
        <v>106</v>
      </c>
      <c r="C51" s="262" t="s">
        <v>107</v>
      </c>
      <c r="D51" s="222" t="s">
        <v>27</v>
      </c>
      <c r="E51" s="222">
        <v>1.202</v>
      </c>
      <c r="F51" s="228">
        <f t="shared" ref="F51" si="71">H51+J51+Q51</f>
        <v>13.049016399999999</v>
      </c>
      <c r="G51" s="208">
        <v>1.56</v>
      </c>
      <c r="H51" s="209">
        <f t="shared" ref="H51" si="72">G51*$P$3/1000</f>
        <v>3.8195664000000003</v>
      </c>
      <c r="I51" s="208"/>
      <c r="J51" s="209">
        <f t="shared" ref="J51" si="73">I51*$P$4/1000</f>
        <v>0</v>
      </c>
      <c r="K51" s="12" t="s">
        <v>64</v>
      </c>
      <c r="L51" s="12" t="s">
        <v>28</v>
      </c>
      <c r="M51" s="12">
        <v>6.9</v>
      </c>
      <c r="N51" s="24">
        <v>0.91600000000000004</v>
      </c>
      <c r="O51" s="23">
        <f t="shared" si="0"/>
        <v>6.3204000000000002</v>
      </c>
      <c r="P51" s="209">
        <f t="shared" ref="P51" si="74">E51*F51</f>
        <v>15.684917712799999</v>
      </c>
      <c r="Q51" s="209">
        <f t="shared" ref="Q51" si="75">SUM(O51:O54)</f>
        <v>9.2294499999999999</v>
      </c>
      <c r="R51" s="209">
        <f t="shared" ref="R51" si="76">E51*Q51</f>
        <v>11.093798899999999</v>
      </c>
      <c r="S51" s="209">
        <f t="shared" ref="S51" si="77">E51*G51</f>
        <v>1.8751199999999999</v>
      </c>
      <c r="T51" s="209">
        <f t="shared" ref="T51" si="78">E51*I51</f>
        <v>0</v>
      </c>
    </row>
    <row r="52" spans="1:20" ht="12" customHeight="1" x14ac:dyDescent="0.2">
      <c r="A52" s="223"/>
      <c r="B52" s="263"/>
      <c r="C52" s="263"/>
      <c r="D52" s="223"/>
      <c r="E52" s="223"/>
      <c r="F52" s="229"/>
      <c r="G52" s="208"/>
      <c r="H52" s="209"/>
      <c r="I52" s="208"/>
      <c r="J52" s="209"/>
      <c r="K52" s="12"/>
      <c r="L52" s="12"/>
      <c r="M52" s="12"/>
      <c r="N52" s="24"/>
      <c r="O52" s="23">
        <f t="shared" si="0"/>
        <v>0</v>
      </c>
      <c r="P52" s="209"/>
      <c r="Q52" s="209"/>
      <c r="R52" s="209"/>
      <c r="S52" s="209"/>
      <c r="T52" s="209"/>
    </row>
    <row r="53" spans="1:20" ht="12" customHeight="1" x14ac:dyDescent="0.2">
      <c r="A53" s="223"/>
      <c r="B53" s="263"/>
      <c r="C53" s="263"/>
      <c r="D53" s="223"/>
      <c r="E53" s="223"/>
      <c r="F53" s="229"/>
      <c r="G53" s="208"/>
      <c r="H53" s="209"/>
      <c r="I53" s="208"/>
      <c r="J53" s="209"/>
      <c r="K53" s="12" t="s">
        <v>74</v>
      </c>
      <c r="L53" s="12" t="s">
        <v>28</v>
      </c>
      <c r="M53" s="27">
        <v>3.65</v>
      </c>
      <c r="N53" s="24">
        <v>0.79700000000000004</v>
      </c>
      <c r="O53" s="23">
        <f t="shared" si="0"/>
        <v>2.9090500000000001</v>
      </c>
      <c r="P53" s="209"/>
      <c r="Q53" s="209"/>
      <c r="R53" s="209"/>
      <c r="S53" s="209"/>
      <c r="T53" s="209"/>
    </row>
    <row r="54" spans="1:20" ht="12" customHeight="1" x14ac:dyDescent="0.2">
      <c r="A54" s="224"/>
      <c r="B54" s="264"/>
      <c r="C54" s="264"/>
      <c r="D54" s="224"/>
      <c r="E54" s="224"/>
      <c r="F54" s="230"/>
      <c r="G54" s="208"/>
      <c r="H54" s="209"/>
      <c r="I54" s="208"/>
      <c r="J54" s="209"/>
      <c r="K54" s="12"/>
      <c r="L54" s="12"/>
      <c r="M54" s="12"/>
      <c r="N54" s="23"/>
      <c r="O54" s="23">
        <f t="shared" si="0"/>
        <v>0</v>
      </c>
      <c r="P54" s="209"/>
      <c r="Q54" s="209"/>
      <c r="R54" s="209"/>
      <c r="S54" s="209"/>
      <c r="T54" s="209"/>
    </row>
    <row r="55" spans="1:20" ht="12" customHeight="1" x14ac:dyDescent="0.2">
      <c r="A55" s="222">
        <v>12</v>
      </c>
      <c r="B55" s="262" t="s">
        <v>69</v>
      </c>
      <c r="C55" s="262" t="s">
        <v>108</v>
      </c>
      <c r="D55" s="222" t="s">
        <v>29</v>
      </c>
      <c r="E55" s="222">
        <v>0.09</v>
      </c>
      <c r="F55" s="228">
        <f t="shared" ref="F55" si="79">H55+J55+Q55</f>
        <v>6.8577186999999995</v>
      </c>
      <c r="G55" s="208">
        <v>0.45</v>
      </c>
      <c r="H55" s="209">
        <f t="shared" ref="H55" si="80">G55*$P$3/1000</f>
        <v>1.1017980000000001</v>
      </c>
      <c r="I55" s="208">
        <v>0.37</v>
      </c>
      <c r="J55" s="209">
        <f t="shared" ref="J55" si="81">I55*$P$4/1000</f>
        <v>1.1559207</v>
      </c>
      <c r="K55" s="12" t="s">
        <v>70</v>
      </c>
      <c r="L55" s="12" t="s">
        <v>29</v>
      </c>
      <c r="M55" s="12">
        <v>1.1499999999999999</v>
      </c>
      <c r="N55" s="23">
        <v>4</v>
      </c>
      <c r="O55" s="23">
        <f t="shared" si="0"/>
        <v>4.5999999999999996</v>
      </c>
      <c r="P55" s="209">
        <f t="shared" ref="P55" si="82">E55*F55</f>
        <v>0.61719468299999991</v>
      </c>
      <c r="Q55" s="209">
        <f t="shared" ref="Q55" si="83">SUM(O55:O58)</f>
        <v>4.5999999999999996</v>
      </c>
      <c r="R55" s="209">
        <f t="shared" ref="R55" si="84">E55*Q55</f>
        <v>0.41399999999999998</v>
      </c>
      <c r="S55" s="209">
        <f t="shared" ref="S55" si="85">E55*G55</f>
        <v>4.0500000000000001E-2</v>
      </c>
      <c r="T55" s="209">
        <f t="shared" ref="T55" si="86">E55*I55</f>
        <v>3.3299999999999996E-2</v>
      </c>
    </row>
    <row r="56" spans="1:20" ht="12" customHeight="1" x14ac:dyDescent="0.2">
      <c r="A56" s="223"/>
      <c r="B56" s="263"/>
      <c r="C56" s="263"/>
      <c r="D56" s="223"/>
      <c r="E56" s="223"/>
      <c r="F56" s="229"/>
      <c r="G56" s="208"/>
      <c r="H56" s="209"/>
      <c r="I56" s="208"/>
      <c r="J56" s="209"/>
      <c r="K56" s="12"/>
      <c r="L56" s="12"/>
      <c r="M56" s="12"/>
      <c r="N56" s="23"/>
      <c r="O56" s="23">
        <f t="shared" si="0"/>
        <v>0</v>
      </c>
      <c r="P56" s="209"/>
      <c r="Q56" s="209"/>
      <c r="R56" s="209"/>
      <c r="S56" s="209"/>
      <c r="T56" s="209"/>
    </row>
    <row r="57" spans="1:20" ht="12" customHeight="1" x14ac:dyDescent="0.2">
      <c r="A57" s="223"/>
      <c r="B57" s="263"/>
      <c r="C57" s="263"/>
      <c r="D57" s="223"/>
      <c r="E57" s="223"/>
      <c r="F57" s="229"/>
      <c r="G57" s="208"/>
      <c r="H57" s="209"/>
      <c r="I57" s="208"/>
      <c r="J57" s="209"/>
      <c r="K57" s="12"/>
      <c r="L57" s="12"/>
      <c r="M57" s="10"/>
      <c r="N57" s="23"/>
      <c r="O57" s="23">
        <f t="shared" si="0"/>
        <v>0</v>
      </c>
      <c r="P57" s="209"/>
      <c r="Q57" s="209"/>
      <c r="R57" s="209"/>
      <c r="S57" s="209"/>
      <c r="T57" s="209"/>
    </row>
    <row r="58" spans="1:20" ht="12" customHeight="1" x14ac:dyDescent="0.2">
      <c r="A58" s="224"/>
      <c r="B58" s="264"/>
      <c r="C58" s="264"/>
      <c r="D58" s="224"/>
      <c r="E58" s="224"/>
      <c r="F58" s="230"/>
      <c r="G58" s="208"/>
      <c r="H58" s="209"/>
      <c r="I58" s="208"/>
      <c r="J58" s="209"/>
      <c r="K58" s="12"/>
      <c r="L58" s="12"/>
      <c r="M58" s="12"/>
      <c r="N58" s="23"/>
      <c r="O58" s="23">
        <f t="shared" si="0"/>
        <v>0</v>
      </c>
      <c r="P58" s="209"/>
      <c r="Q58" s="209"/>
      <c r="R58" s="209"/>
      <c r="S58" s="209"/>
      <c r="T58" s="209"/>
    </row>
    <row r="59" spans="1:20" ht="12" customHeight="1" x14ac:dyDescent="0.2">
      <c r="A59" s="222">
        <v>13</v>
      </c>
      <c r="B59" s="262" t="s">
        <v>73</v>
      </c>
      <c r="C59" s="262" t="s">
        <v>109</v>
      </c>
      <c r="D59" s="222" t="s">
        <v>29</v>
      </c>
      <c r="E59" s="222">
        <v>0.41</v>
      </c>
      <c r="F59" s="228">
        <f t="shared" ref="F59" si="87">H59+J59+Q59</f>
        <v>32.617458800000001</v>
      </c>
      <c r="G59" s="208">
        <v>0.7</v>
      </c>
      <c r="H59" s="209">
        <f t="shared" ref="H59" si="88">G59*$P$3/1000</f>
        <v>1.713908</v>
      </c>
      <c r="I59" s="208">
        <v>0.28000000000000003</v>
      </c>
      <c r="J59" s="209">
        <f t="shared" ref="J59" si="89">I59*$P$4/1000</f>
        <v>0.87475080000000016</v>
      </c>
      <c r="K59" s="12" t="s">
        <v>76</v>
      </c>
      <c r="L59" s="12" t="s">
        <v>29</v>
      </c>
      <c r="M59" s="12">
        <v>1.02</v>
      </c>
      <c r="N59" s="23">
        <v>29.44</v>
      </c>
      <c r="O59" s="23">
        <f t="shared" si="0"/>
        <v>30.0288</v>
      </c>
      <c r="P59" s="209">
        <f t="shared" ref="P59" si="90">E59*F59</f>
        <v>13.373158108</v>
      </c>
      <c r="Q59" s="209">
        <f t="shared" ref="Q59" si="91">SUM(O59:O62)</f>
        <v>30.0288</v>
      </c>
      <c r="R59" s="209">
        <f t="shared" ref="R59" si="92">E59*Q59</f>
        <v>12.311807999999999</v>
      </c>
      <c r="S59" s="209">
        <f t="shared" ref="S59" si="93">E59*G59</f>
        <v>0.28699999999999998</v>
      </c>
      <c r="T59" s="209">
        <f t="shared" ref="T59" si="94">E59*I59</f>
        <v>0.1148</v>
      </c>
    </row>
    <row r="60" spans="1:20" ht="12" customHeight="1" x14ac:dyDescent="0.2">
      <c r="A60" s="223"/>
      <c r="B60" s="263"/>
      <c r="C60" s="263"/>
      <c r="D60" s="223"/>
      <c r="E60" s="223"/>
      <c r="F60" s="229"/>
      <c r="G60" s="208"/>
      <c r="H60" s="209"/>
      <c r="I60" s="208"/>
      <c r="J60" s="209"/>
      <c r="K60" s="12"/>
      <c r="L60" s="12"/>
      <c r="M60" s="12"/>
      <c r="N60" s="23"/>
      <c r="O60" s="23">
        <f t="shared" si="0"/>
        <v>0</v>
      </c>
      <c r="P60" s="209"/>
      <c r="Q60" s="209"/>
      <c r="R60" s="209"/>
      <c r="S60" s="209"/>
      <c r="T60" s="209"/>
    </row>
    <row r="61" spans="1:20" ht="12" customHeight="1" x14ac:dyDescent="0.2">
      <c r="A61" s="223"/>
      <c r="B61" s="263"/>
      <c r="C61" s="263"/>
      <c r="D61" s="223"/>
      <c r="E61" s="223"/>
      <c r="F61" s="229"/>
      <c r="G61" s="208"/>
      <c r="H61" s="209"/>
      <c r="I61" s="208"/>
      <c r="J61" s="209"/>
      <c r="K61" s="12"/>
      <c r="L61" s="12"/>
      <c r="M61" s="10"/>
      <c r="N61" s="23"/>
      <c r="O61" s="23">
        <f t="shared" si="0"/>
        <v>0</v>
      </c>
      <c r="P61" s="209"/>
      <c r="Q61" s="209"/>
      <c r="R61" s="209"/>
      <c r="S61" s="209"/>
      <c r="T61" s="209"/>
    </row>
    <row r="62" spans="1:20" ht="12" customHeight="1" x14ac:dyDescent="0.2">
      <c r="A62" s="224"/>
      <c r="B62" s="264"/>
      <c r="C62" s="264"/>
      <c r="D62" s="224"/>
      <c r="E62" s="224"/>
      <c r="F62" s="230"/>
      <c r="G62" s="208"/>
      <c r="H62" s="209"/>
      <c r="I62" s="208"/>
      <c r="J62" s="209"/>
      <c r="K62" s="12"/>
      <c r="L62" s="12"/>
      <c r="M62" s="12"/>
      <c r="N62" s="23"/>
      <c r="O62" s="23">
        <f t="shared" si="0"/>
        <v>0</v>
      </c>
      <c r="P62" s="209"/>
      <c r="Q62" s="209"/>
      <c r="R62" s="209"/>
      <c r="S62" s="209"/>
      <c r="T62" s="209"/>
    </row>
    <row r="63" spans="1:20" ht="12" customHeight="1" x14ac:dyDescent="0.2">
      <c r="A63" s="222"/>
      <c r="B63" s="262"/>
      <c r="C63" s="278" t="s">
        <v>110</v>
      </c>
      <c r="D63" s="222"/>
      <c r="E63" s="222"/>
      <c r="F63" s="228">
        <f t="shared" ref="F63" si="95">H63+J63+Q63</f>
        <v>0</v>
      </c>
      <c r="G63" s="271"/>
      <c r="H63" s="209">
        <f t="shared" ref="H63" si="96">G63*$P$3/1000</f>
        <v>0</v>
      </c>
      <c r="I63" s="208"/>
      <c r="J63" s="209">
        <f t="shared" ref="J63" si="97">I63*$P$4/1000</f>
        <v>0</v>
      </c>
      <c r="K63" s="12"/>
      <c r="L63" s="12"/>
      <c r="M63" s="12"/>
      <c r="N63" s="23"/>
      <c r="O63" s="23">
        <f t="shared" si="0"/>
        <v>0</v>
      </c>
      <c r="P63" s="209">
        <f t="shared" ref="P63" si="98">E63*F63</f>
        <v>0</v>
      </c>
      <c r="Q63" s="209">
        <f t="shared" ref="Q63" si="99">SUM(O63:O66)</f>
        <v>0</v>
      </c>
      <c r="R63" s="209">
        <f t="shared" ref="R63" si="100">E63*Q63</f>
        <v>0</v>
      </c>
      <c r="S63" s="209">
        <f t="shared" ref="S63" si="101">E63*G63</f>
        <v>0</v>
      </c>
      <c r="T63" s="209">
        <f t="shared" ref="T63" si="102">E63*I63</f>
        <v>0</v>
      </c>
    </row>
    <row r="64" spans="1:20" ht="12" customHeight="1" x14ac:dyDescent="0.2">
      <c r="A64" s="223"/>
      <c r="B64" s="263"/>
      <c r="C64" s="279"/>
      <c r="D64" s="223"/>
      <c r="E64" s="223"/>
      <c r="F64" s="229"/>
      <c r="G64" s="271"/>
      <c r="H64" s="209"/>
      <c r="I64" s="208"/>
      <c r="J64" s="209"/>
      <c r="K64" s="12"/>
      <c r="L64" s="12"/>
      <c r="M64" s="12"/>
      <c r="N64" s="23"/>
      <c r="O64" s="23">
        <f t="shared" si="0"/>
        <v>0</v>
      </c>
      <c r="P64" s="209"/>
      <c r="Q64" s="209"/>
      <c r="R64" s="209"/>
      <c r="S64" s="209"/>
      <c r="T64" s="209"/>
    </row>
    <row r="65" spans="1:20" ht="12" customHeight="1" x14ac:dyDescent="0.2">
      <c r="A65" s="223"/>
      <c r="B65" s="263"/>
      <c r="C65" s="279"/>
      <c r="D65" s="223"/>
      <c r="E65" s="223"/>
      <c r="F65" s="229"/>
      <c r="G65" s="271"/>
      <c r="H65" s="209"/>
      <c r="I65" s="208"/>
      <c r="J65" s="209"/>
      <c r="K65" s="12"/>
      <c r="L65" s="12"/>
      <c r="M65" s="10"/>
      <c r="N65" s="23"/>
      <c r="O65" s="23">
        <f t="shared" si="0"/>
        <v>0</v>
      </c>
      <c r="P65" s="209"/>
      <c r="Q65" s="209"/>
      <c r="R65" s="209"/>
      <c r="S65" s="209"/>
      <c r="T65" s="209"/>
    </row>
    <row r="66" spans="1:20" ht="12" customHeight="1" x14ac:dyDescent="0.2">
      <c r="A66" s="224"/>
      <c r="B66" s="264"/>
      <c r="C66" s="280"/>
      <c r="D66" s="224"/>
      <c r="E66" s="224"/>
      <c r="F66" s="230"/>
      <c r="G66" s="271"/>
      <c r="H66" s="209"/>
      <c r="I66" s="208"/>
      <c r="J66" s="209"/>
      <c r="K66" s="12"/>
      <c r="L66" s="12"/>
      <c r="M66" s="12"/>
      <c r="N66" s="23"/>
      <c r="O66" s="23">
        <f t="shared" si="0"/>
        <v>0</v>
      </c>
      <c r="P66" s="209"/>
      <c r="Q66" s="209"/>
      <c r="R66" s="209"/>
      <c r="S66" s="209"/>
      <c r="T66" s="209"/>
    </row>
    <row r="67" spans="1:20" ht="12" customHeight="1" x14ac:dyDescent="0.2">
      <c r="A67" s="222">
        <v>1</v>
      </c>
      <c r="B67" s="262" t="s">
        <v>71</v>
      </c>
      <c r="C67" s="262" t="s">
        <v>111</v>
      </c>
      <c r="D67" s="222" t="s">
        <v>27</v>
      </c>
      <c r="E67" s="222">
        <v>5.8529999999999999E-2</v>
      </c>
      <c r="F67" s="228">
        <f t="shared" ref="F67" si="103">H67+J67+Q67</f>
        <v>150.575603</v>
      </c>
      <c r="G67" s="272">
        <v>13.8</v>
      </c>
      <c r="H67" s="209">
        <f t="shared" ref="H67" si="104">G67*$P$3/1000</f>
        <v>33.788471999999999</v>
      </c>
      <c r="I67" s="208">
        <v>32.1</v>
      </c>
      <c r="J67" s="209">
        <f t="shared" ref="J67" si="105">I67*$P$4/1000</f>
        <v>100.28393100000001</v>
      </c>
      <c r="K67" s="12" t="s">
        <v>112</v>
      </c>
      <c r="L67" s="12" t="s">
        <v>28</v>
      </c>
      <c r="M67" s="12">
        <v>13.4</v>
      </c>
      <c r="N67" s="24">
        <v>1.028</v>
      </c>
      <c r="O67" s="23">
        <f t="shared" si="0"/>
        <v>13.7752</v>
      </c>
      <c r="P67" s="209">
        <f t="shared" ref="P67" si="106">E67*F67</f>
        <v>8.8131900435899997</v>
      </c>
      <c r="Q67" s="209">
        <f t="shared" ref="Q67" si="107">SUM(O67:O70)</f>
        <v>16.5032</v>
      </c>
      <c r="R67" s="209">
        <f t="shared" ref="R67" si="108">E67*Q67</f>
        <v>0.96593229599999997</v>
      </c>
      <c r="S67" s="209">
        <f t="shared" ref="S67" si="109">E67*G67</f>
        <v>0.80771400000000004</v>
      </c>
      <c r="T67" s="209">
        <f t="shared" ref="T67" si="110">E67*I67</f>
        <v>1.8788130000000001</v>
      </c>
    </row>
    <row r="68" spans="1:20" ht="12" customHeight="1" x14ac:dyDescent="0.2">
      <c r="A68" s="223"/>
      <c r="B68" s="263"/>
      <c r="C68" s="263"/>
      <c r="D68" s="223"/>
      <c r="E68" s="223"/>
      <c r="F68" s="229"/>
      <c r="G68" s="272"/>
      <c r="H68" s="209"/>
      <c r="I68" s="208"/>
      <c r="J68" s="209"/>
      <c r="K68" s="12" t="s">
        <v>38</v>
      </c>
      <c r="L68" s="12" t="s">
        <v>28</v>
      </c>
      <c r="M68" s="12">
        <v>2.4</v>
      </c>
      <c r="N68" s="23">
        <v>0.97</v>
      </c>
      <c r="O68" s="23">
        <f t="shared" si="0"/>
        <v>2.3279999999999998</v>
      </c>
      <c r="P68" s="209"/>
      <c r="Q68" s="209"/>
      <c r="R68" s="209"/>
      <c r="S68" s="209"/>
      <c r="T68" s="209"/>
    </row>
    <row r="69" spans="1:20" ht="12" customHeight="1" x14ac:dyDescent="0.2">
      <c r="A69" s="223"/>
      <c r="B69" s="263"/>
      <c r="C69" s="263"/>
      <c r="D69" s="223"/>
      <c r="E69" s="223"/>
      <c r="F69" s="229"/>
      <c r="G69" s="272"/>
      <c r="H69" s="209"/>
      <c r="I69" s="208"/>
      <c r="J69" s="209"/>
      <c r="K69" s="12" t="s">
        <v>113</v>
      </c>
      <c r="L69" s="12" t="s">
        <v>28</v>
      </c>
      <c r="M69" s="28">
        <v>1</v>
      </c>
      <c r="N69" s="23">
        <v>0.4</v>
      </c>
      <c r="O69" s="23">
        <f t="shared" si="0"/>
        <v>0.4</v>
      </c>
      <c r="P69" s="209"/>
      <c r="Q69" s="209"/>
      <c r="R69" s="209"/>
      <c r="S69" s="209"/>
      <c r="T69" s="209"/>
    </row>
    <row r="70" spans="1:20" ht="12" customHeight="1" x14ac:dyDescent="0.2">
      <c r="A70" s="224"/>
      <c r="B70" s="264"/>
      <c r="C70" s="264"/>
      <c r="D70" s="224"/>
      <c r="E70" s="224"/>
      <c r="F70" s="230"/>
      <c r="G70" s="272"/>
      <c r="H70" s="209"/>
      <c r="I70" s="208"/>
      <c r="J70" s="209"/>
      <c r="K70" s="12"/>
      <c r="L70" s="12"/>
      <c r="M70" s="12"/>
      <c r="N70" s="23"/>
      <c r="O70" s="23">
        <f t="shared" si="0"/>
        <v>0</v>
      </c>
      <c r="P70" s="209"/>
      <c r="Q70" s="209"/>
      <c r="R70" s="209"/>
      <c r="S70" s="209"/>
      <c r="T70" s="209"/>
    </row>
    <row r="71" spans="1:20" ht="12" customHeight="1" x14ac:dyDescent="0.2">
      <c r="A71" s="222">
        <v>2</v>
      </c>
      <c r="B71" s="262" t="s">
        <v>34</v>
      </c>
      <c r="C71" s="262" t="s">
        <v>114</v>
      </c>
      <c r="D71" s="222" t="s">
        <v>28</v>
      </c>
      <c r="E71" s="222">
        <v>58.53</v>
      </c>
      <c r="F71" s="228">
        <f t="shared" ref="F71" si="111">H71+J71+Q71</f>
        <v>0.38353799999999999</v>
      </c>
      <c r="G71" s="271"/>
      <c r="H71" s="209">
        <f t="shared" ref="H71" si="112">G71*$P$3/1000</f>
        <v>0</v>
      </c>
      <c r="I71" s="208"/>
      <c r="J71" s="209">
        <f t="shared" ref="J71" si="113">I71*$P$4/1000</f>
        <v>0</v>
      </c>
      <c r="K71" s="29" t="s">
        <v>115</v>
      </c>
      <c r="L71" s="12" t="s">
        <v>28</v>
      </c>
      <c r="M71" s="12">
        <v>1</v>
      </c>
      <c r="N71" s="23">
        <v>0.38353799999999999</v>
      </c>
      <c r="O71" s="23">
        <f t="shared" si="0"/>
        <v>0.38353799999999999</v>
      </c>
      <c r="P71" s="209">
        <f t="shared" ref="P71" si="114">E71*F71</f>
        <v>22.44847914</v>
      </c>
      <c r="Q71" s="209">
        <f t="shared" ref="Q71" si="115">SUM(O71:O74)</f>
        <v>0.38353799999999999</v>
      </c>
      <c r="R71" s="209">
        <f t="shared" ref="R71" si="116">E71*Q71</f>
        <v>22.44847914</v>
      </c>
      <c r="S71" s="209">
        <f t="shared" ref="S71" si="117">E71*G71</f>
        <v>0</v>
      </c>
      <c r="T71" s="209">
        <f t="shared" ref="T71" si="118">E71*I71</f>
        <v>0</v>
      </c>
    </row>
    <row r="72" spans="1:20" ht="12" customHeight="1" x14ac:dyDescent="0.2">
      <c r="A72" s="223"/>
      <c r="B72" s="263"/>
      <c r="C72" s="263"/>
      <c r="D72" s="223"/>
      <c r="E72" s="223"/>
      <c r="F72" s="229"/>
      <c r="G72" s="271"/>
      <c r="H72" s="209"/>
      <c r="I72" s="208"/>
      <c r="J72" s="209"/>
      <c r="K72" s="12"/>
      <c r="L72" s="12"/>
      <c r="M72" s="12"/>
      <c r="N72" s="23"/>
      <c r="O72" s="23">
        <f t="shared" si="0"/>
        <v>0</v>
      </c>
      <c r="P72" s="209"/>
      <c r="Q72" s="209"/>
      <c r="R72" s="209"/>
      <c r="S72" s="209"/>
      <c r="T72" s="209"/>
    </row>
    <row r="73" spans="1:20" ht="12" customHeight="1" x14ac:dyDescent="0.2">
      <c r="A73" s="223"/>
      <c r="B73" s="263"/>
      <c r="C73" s="263"/>
      <c r="D73" s="223"/>
      <c r="E73" s="223"/>
      <c r="F73" s="229"/>
      <c r="G73" s="271"/>
      <c r="H73" s="209"/>
      <c r="I73" s="208"/>
      <c r="J73" s="209"/>
      <c r="K73" s="12"/>
      <c r="L73" s="12"/>
      <c r="M73" s="13"/>
      <c r="N73" s="23"/>
      <c r="O73" s="23">
        <f t="shared" si="0"/>
        <v>0</v>
      </c>
      <c r="P73" s="209"/>
      <c r="Q73" s="209"/>
      <c r="R73" s="209"/>
      <c r="S73" s="209"/>
      <c r="T73" s="209"/>
    </row>
    <row r="74" spans="1:20" ht="12" customHeight="1" x14ac:dyDescent="0.2">
      <c r="A74" s="224"/>
      <c r="B74" s="264"/>
      <c r="C74" s="264"/>
      <c r="D74" s="224"/>
      <c r="E74" s="224"/>
      <c r="F74" s="230"/>
      <c r="G74" s="271"/>
      <c r="H74" s="209"/>
      <c r="I74" s="208"/>
      <c r="J74" s="209"/>
      <c r="K74" s="12"/>
      <c r="L74" s="12"/>
      <c r="M74" s="12"/>
      <c r="N74" s="23"/>
      <c r="O74" s="23">
        <f t="shared" si="0"/>
        <v>0</v>
      </c>
      <c r="P74" s="209"/>
      <c r="Q74" s="209"/>
      <c r="R74" s="209"/>
      <c r="S74" s="209"/>
      <c r="T74" s="209"/>
    </row>
    <row r="75" spans="1:20" ht="12" customHeight="1" x14ac:dyDescent="0.2">
      <c r="A75" s="222">
        <v>3</v>
      </c>
      <c r="B75" s="262" t="s">
        <v>34</v>
      </c>
      <c r="C75" s="262" t="s">
        <v>116</v>
      </c>
      <c r="D75" s="222" t="s">
        <v>28</v>
      </c>
      <c r="E75" s="222">
        <v>5.2</v>
      </c>
      <c r="F75" s="228">
        <f t="shared" ref="F75" si="119">H75+J75+Q75</f>
        <v>0.45534999999999998</v>
      </c>
      <c r="G75" s="208"/>
      <c r="H75" s="209">
        <f t="shared" ref="H75" si="120">G75*$P$3/1000</f>
        <v>0</v>
      </c>
      <c r="I75" s="208"/>
      <c r="J75" s="209">
        <f t="shared" ref="J75" si="121">I75*$P$4/1000</f>
        <v>0</v>
      </c>
      <c r="K75" s="12" t="s">
        <v>117</v>
      </c>
      <c r="L75" s="12" t="s">
        <v>28</v>
      </c>
      <c r="M75" s="12">
        <v>1</v>
      </c>
      <c r="N75" s="24">
        <v>0.45534999999999998</v>
      </c>
      <c r="O75" s="23">
        <f t="shared" si="0"/>
        <v>0.45534999999999998</v>
      </c>
      <c r="P75" s="209">
        <f t="shared" ref="P75" si="122">E75*F75</f>
        <v>2.36782</v>
      </c>
      <c r="Q75" s="209">
        <f t="shared" ref="Q75" si="123">SUM(O75:O78)</f>
        <v>0.45534999999999998</v>
      </c>
      <c r="R75" s="209">
        <f t="shared" ref="R75" si="124">E75*Q75</f>
        <v>2.36782</v>
      </c>
      <c r="S75" s="209">
        <f t="shared" ref="S75" si="125">E75*G75</f>
        <v>0</v>
      </c>
      <c r="T75" s="209">
        <f t="shared" ref="T75" si="126">E75*I75</f>
        <v>0</v>
      </c>
    </row>
    <row r="76" spans="1:20" ht="12" customHeight="1" x14ac:dyDescent="0.2">
      <c r="A76" s="223"/>
      <c r="B76" s="263"/>
      <c r="C76" s="263"/>
      <c r="D76" s="223"/>
      <c r="E76" s="223"/>
      <c r="F76" s="229"/>
      <c r="G76" s="208"/>
      <c r="H76" s="209"/>
      <c r="I76" s="208"/>
      <c r="J76" s="209"/>
      <c r="K76" s="12"/>
      <c r="L76" s="12"/>
      <c r="M76" s="12"/>
      <c r="N76" s="23"/>
      <c r="O76" s="23">
        <f t="shared" si="0"/>
        <v>0</v>
      </c>
      <c r="P76" s="209"/>
      <c r="Q76" s="209"/>
      <c r="R76" s="209"/>
      <c r="S76" s="209"/>
      <c r="T76" s="209"/>
    </row>
    <row r="77" spans="1:20" ht="12" customHeight="1" x14ac:dyDescent="0.2">
      <c r="A77" s="223"/>
      <c r="B77" s="263"/>
      <c r="C77" s="263"/>
      <c r="D77" s="223"/>
      <c r="E77" s="223"/>
      <c r="F77" s="229"/>
      <c r="G77" s="208"/>
      <c r="H77" s="209"/>
      <c r="I77" s="208"/>
      <c r="J77" s="209"/>
      <c r="K77" s="12"/>
      <c r="L77" s="12"/>
      <c r="M77" s="13"/>
      <c r="N77" s="23"/>
      <c r="O77" s="23">
        <f t="shared" si="0"/>
        <v>0</v>
      </c>
      <c r="P77" s="209"/>
      <c r="Q77" s="209"/>
      <c r="R77" s="209"/>
      <c r="S77" s="209"/>
      <c r="T77" s="209"/>
    </row>
    <row r="78" spans="1:20" ht="12" customHeight="1" x14ac:dyDescent="0.2">
      <c r="A78" s="224"/>
      <c r="B78" s="264"/>
      <c r="C78" s="264"/>
      <c r="D78" s="224"/>
      <c r="E78" s="224"/>
      <c r="F78" s="230"/>
      <c r="G78" s="208"/>
      <c r="H78" s="209"/>
      <c r="I78" s="208"/>
      <c r="J78" s="209"/>
      <c r="K78" s="12"/>
      <c r="L78" s="12"/>
      <c r="M78" s="12"/>
      <c r="N78" s="23"/>
      <c r="O78" s="23">
        <f t="shared" si="0"/>
        <v>0</v>
      </c>
      <c r="P78" s="209"/>
      <c r="Q78" s="209"/>
      <c r="R78" s="209"/>
      <c r="S78" s="209"/>
      <c r="T78" s="209"/>
    </row>
    <row r="79" spans="1:20" ht="12" customHeight="1" x14ac:dyDescent="0.2">
      <c r="A79" s="222">
        <v>4</v>
      </c>
      <c r="B79" s="284" t="s">
        <v>118</v>
      </c>
      <c r="C79" s="284" t="s">
        <v>119</v>
      </c>
      <c r="D79" s="281" t="s">
        <v>29</v>
      </c>
      <c r="E79" s="282">
        <v>0.23699999999999999</v>
      </c>
      <c r="F79" s="228">
        <f t="shared" ref="F79" si="127">H79+J79+Q79</f>
        <v>193.056119</v>
      </c>
      <c r="G79" s="283">
        <v>12.9</v>
      </c>
      <c r="H79" s="209">
        <f t="shared" ref="H79" si="128">G79*$P$3/1000</f>
        <v>31.584876000000001</v>
      </c>
      <c r="I79" s="285">
        <v>1.3</v>
      </c>
      <c r="J79" s="209">
        <f t="shared" ref="J79" si="129">I79*$P$4/1000</f>
        <v>4.0613429999999999</v>
      </c>
      <c r="K79" s="30" t="s">
        <v>120</v>
      </c>
      <c r="L79" s="30" t="s">
        <v>29</v>
      </c>
      <c r="M79" s="30">
        <v>1.05</v>
      </c>
      <c r="N79" s="24">
        <v>140.27799999999999</v>
      </c>
      <c r="O79" s="23">
        <f t="shared" si="0"/>
        <v>147.2919</v>
      </c>
      <c r="P79" s="209">
        <f t="shared" ref="P79" si="130">E79*F79</f>
        <v>45.754300203</v>
      </c>
      <c r="Q79" s="209">
        <f t="shared" ref="Q79" si="131">SUM(O79:O82)</f>
        <v>157.40989999999999</v>
      </c>
      <c r="R79" s="209">
        <f t="shared" ref="R79" si="132">E79*Q79</f>
        <v>37.306146299999995</v>
      </c>
      <c r="S79" s="209">
        <f t="shared" ref="S79" si="133">E79*G79</f>
        <v>3.0573000000000001</v>
      </c>
      <c r="T79" s="209">
        <f t="shared" ref="T79" si="134">E79*I79</f>
        <v>0.30809999999999998</v>
      </c>
    </row>
    <row r="80" spans="1:20" ht="12" customHeight="1" x14ac:dyDescent="0.2">
      <c r="A80" s="223"/>
      <c r="B80" s="284"/>
      <c r="C80" s="284"/>
      <c r="D80" s="281"/>
      <c r="E80" s="282"/>
      <c r="F80" s="229"/>
      <c r="G80" s="283"/>
      <c r="H80" s="209"/>
      <c r="I80" s="285"/>
      <c r="J80" s="209"/>
      <c r="K80" s="31" t="s">
        <v>121</v>
      </c>
      <c r="L80" s="31" t="s">
        <v>28</v>
      </c>
      <c r="M80" s="32">
        <v>3.01</v>
      </c>
      <c r="N80" s="31">
        <v>0.8</v>
      </c>
      <c r="O80" s="23">
        <f t="shared" si="0"/>
        <v>2.4079999999999999</v>
      </c>
      <c r="P80" s="209"/>
      <c r="Q80" s="209"/>
      <c r="R80" s="209"/>
      <c r="S80" s="209"/>
      <c r="T80" s="209"/>
    </row>
    <row r="81" spans="1:20" ht="12" customHeight="1" x14ac:dyDescent="0.2">
      <c r="A81" s="223"/>
      <c r="B81" s="284"/>
      <c r="C81" s="284"/>
      <c r="D81" s="281"/>
      <c r="E81" s="282"/>
      <c r="F81" s="229"/>
      <c r="G81" s="283"/>
      <c r="H81" s="209"/>
      <c r="I81" s="285"/>
      <c r="J81" s="209"/>
      <c r="K81" s="30" t="s">
        <v>112</v>
      </c>
      <c r="L81" s="30" t="s">
        <v>28</v>
      </c>
      <c r="M81" s="30">
        <v>7.5</v>
      </c>
      <c r="N81" s="24">
        <v>1.028</v>
      </c>
      <c r="O81" s="23">
        <f t="shared" si="0"/>
        <v>7.71</v>
      </c>
      <c r="P81" s="209"/>
      <c r="Q81" s="209"/>
      <c r="R81" s="209"/>
      <c r="S81" s="209"/>
      <c r="T81" s="209"/>
    </row>
    <row r="82" spans="1:20" ht="12" customHeight="1" x14ac:dyDescent="0.2">
      <c r="A82" s="224"/>
      <c r="B82" s="284"/>
      <c r="C82" s="284"/>
      <c r="D82" s="281"/>
      <c r="E82" s="282"/>
      <c r="F82" s="230"/>
      <c r="G82" s="283"/>
      <c r="H82" s="209"/>
      <c r="I82" s="285"/>
      <c r="J82" s="209"/>
      <c r="K82" s="32"/>
      <c r="L82" s="32"/>
      <c r="M82" s="32"/>
      <c r="N82" s="31"/>
      <c r="O82" s="23">
        <f t="shared" si="0"/>
        <v>0</v>
      </c>
      <c r="P82" s="209"/>
      <c r="Q82" s="209"/>
      <c r="R82" s="209"/>
      <c r="S82" s="209"/>
      <c r="T82" s="209"/>
    </row>
    <row r="83" spans="1:20" ht="12" customHeight="1" x14ac:dyDescent="0.2">
      <c r="A83" s="222">
        <v>5</v>
      </c>
      <c r="B83" s="286" t="s">
        <v>122</v>
      </c>
      <c r="C83" s="267" t="s">
        <v>123</v>
      </c>
      <c r="D83" s="268" t="s">
        <v>24</v>
      </c>
      <c r="E83" s="269">
        <v>18.170000000000002</v>
      </c>
      <c r="F83" s="228">
        <f t="shared" ref="F83" si="135">H83+J83+Q83</f>
        <v>0.61398488000000007</v>
      </c>
      <c r="G83" s="208">
        <v>0.20200000000000001</v>
      </c>
      <c r="H83" s="209">
        <f t="shared" ref="H83" si="136">G83*$P$3/1000</f>
        <v>0.49458488000000006</v>
      </c>
      <c r="I83" s="266"/>
      <c r="J83" s="209">
        <f t="shared" ref="J83" si="137">I83*$P$4/1000</f>
        <v>0</v>
      </c>
      <c r="K83" s="12" t="s">
        <v>124</v>
      </c>
      <c r="L83" s="30" t="s">
        <v>24</v>
      </c>
      <c r="M83" s="12">
        <v>0.1</v>
      </c>
      <c r="N83" s="23">
        <v>1.194</v>
      </c>
      <c r="O83" s="23">
        <f t="shared" ref="O83:O102" si="138">M83*N83</f>
        <v>0.11940000000000001</v>
      </c>
      <c r="P83" s="209">
        <f t="shared" ref="P83" si="139">E83*F83</f>
        <v>11.156105269600003</v>
      </c>
      <c r="Q83" s="209">
        <f t="shared" ref="Q83" si="140">SUM(O83:O86)</f>
        <v>0.11940000000000001</v>
      </c>
      <c r="R83" s="209">
        <f t="shared" ref="R83" si="141">E83*Q83</f>
        <v>2.1694980000000004</v>
      </c>
      <c r="S83" s="209">
        <f t="shared" ref="S83" si="142">E83*G83</f>
        <v>3.6703400000000004</v>
      </c>
      <c r="T83" s="209">
        <f t="shared" ref="T83" si="143">E83*I83</f>
        <v>0</v>
      </c>
    </row>
    <row r="84" spans="1:20" ht="12" customHeight="1" x14ac:dyDescent="0.2">
      <c r="A84" s="223"/>
      <c r="B84" s="286"/>
      <c r="C84" s="267"/>
      <c r="D84" s="268"/>
      <c r="E84" s="269"/>
      <c r="F84" s="229"/>
      <c r="G84" s="208"/>
      <c r="H84" s="209"/>
      <c r="I84" s="266"/>
      <c r="J84" s="209"/>
      <c r="K84" s="32"/>
      <c r="L84" s="32"/>
      <c r="M84" s="32"/>
      <c r="N84" s="31"/>
      <c r="O84" s="23">
        <f t="shared" si="138"/>
        <v>0</v>
      </c>
      <c r="P84" s="209"/>
      <c r="Q84" s="209"/>
      <c r="R84" s="209"/>
      <c r="S84" s="209"/>
      <c r="T84" s="209"/>
    </row>
    <row r="85" spans="1:20" ht="12" customHeight="1" x14ac:dyDescent="0.2">
      <c r="A85" s="223"/>
      <c r="B85" s="286"/>
      <c r="C85" s="267"/>
      <c r="D85" s="268"/>
      <c r="E85" s="269"/>
      <c r="F85" s="229"/>
      <c r="G85" s="208"/>
      <c r="H85" s="209"/>
      <c r="I85" s="266"/>
      <c r="J85" s="209"/>
      <c r="K85" s="32"/>
      <c r="L85" s="32"/>
      <c r="M85" s="33"/>
      <c r="N85" s="31"/>
      <c r="O85" s="23">
        <f t="shared" si="138"/>
        <v>0</v>
      </c>
      <c r="P85" s="209"/>
      <c r="Q85" s="209"/>
      <c r="R85" s="209"/>
      <c r="S85" s="209"/>
      <c r="T85" s="209"/>
    </row>
    <row r="86" spans="1:20" ht="12" customHeight="1" x14ac:dyDescent="0.2">
      <c r="A86" s="224"/>
      <c r="B86" s="286"/>
      <c r="C86" s="267"/>
      <c r="D86" s="268"/>
      <c r="E86" s="269"/>
      <c r="F86" s="230"/>
      <c r="G86" s="208"/>
      <c r="H86" s="209"/>
      <c r="I86" s="266"/>
      <c r="J86" s="209"/>
      <c r="K86" s="32"/>
      <c r="L86" s="32"/>
      <c r="M86" s="32"/>
      <c r="N86" s="31"/>
      <c r="O86" s="23">
        <f t="shared" si="138"/>
        <v>0</v>
      </c>
      <c r="P86" s="209"/>
      <c r="Q86" s="209"/>
      <c r="R86" s="209"/>
      <c r="S86" s="209"/>
      <c r="T86" s="209"/>
    </row>
    <row r="87" spans="1:20" ht="12" customHeight="1" x14ac:dyDescent="0.2">
      <c r="A87" s="222">
        <v>6</v>
      </c>
      <c r="B87" s="267" t="s">
        <v>125</v>
      </c>
      <c r="C87" s="267" t="s">
        <v>126</v>
      </c>
      <c r="D87" s="268" t="s">
        <v>24</v>
      </c>
      <c r="E87" s="269">
        <v>18.170000000000002</v>
      </c>
      <c r="F87" s="228">
        <f t="shared" ref="F87" si="144">H87+J87+Q87</f>
        <v>0.57700856</v>
      </c>
      <c r="G87" s="270">
        <v>7.3999999999999996E-2</v>
      </c>
      <c r="H87" s="209">
        <f t="shared" ref="H87" si="145">G87*$P$3/1000</f>
        <v>0.18118455999999999</v>
      </c>
      <c r="I87" s="266"/>
      <c r="J87" s="209">
        <f t="shared" ref="J87" si="146">I87*$P$4/1000</f>
        <v>0</v>
      </c>
      <c r="K87" s="32" t="s">
        <v>127</v>
      </c>
      <c r="L87" s="32" t="s">
        <v>28</v>
      </c>
      <c r="M87" s="32">
        <v>0.20799999999999999</v>
      </c>
      <c r="N87" s="31">
        <v>1.903</v>
      </c>
      <c r="O87" s="23">
        <f t="shared" si="138"/>
        <v>0.39582400000000001</v>
      </c>
      <c r="P87" s="209">
        <f t="shared" ref="P87" si="147">E87*F87</f>
        <v>10.484245535200001</v>
      </c>
      <c r="Q87" s="209">
        <f t="shared" ref="Q87" si="148">SUM(O87:O90)</f>
        <v>0.39582400000000001</v>
      </c>
      <c r="R87" s="209">
        <f t="shared" ref="R87" si="149">E87*Q87</f>
        <v>7.1921220800000008</v>
      </c>
      <c r="S87" s="209">
        <f t="shared" ref="S87" si="150">E87*G87</f>
        <v>1.3445800000000001</v>
      </c>
      <c r="T87" s="209">
        <f t="shared" ref="T87" si="151">E87*I87</f>
        <v>0</v>
      </c>
    </row>
    <row r="88" spans="1:20" ht="12" customHeight="1" x14ac:dyDescent="0.2">
      <c r="A88" s="223"/>
      <c r="B88" s="267"/>
      <c r="C88" s="267"/>
      <c r="D88" s="268"/>
      <c r="E88" s="269"/>
      <c r="F88" s="229"/>
      <c r="G88" s="270"/>
      <c r="H88" s="209"/>
      <c r="I88" s="266"/>
      <c r="J88" s="209"/>
      <c r="K88" s="32"/>
      <c r="L88" s="32"/>
      <c r="M88" s="32"/>
      <c r="N88" s="31"/>
      <c r="O88" s="23">
        <f t="shared" si="138"/>
        <v>0</v>
      </c>
      <c r="P88" s="209"/>
      <c r="Q88" s="209"/>
      <c r="R88" s="209"/>
      <c r="S88" s="209"/>
      <c r="T88" s="209"/>
    </row>
    <row r="89" spans="1:20" ht="12" customHeight="1" x14ac:dyDescent="0.2">
      <c r="A89" s="223"/>
      <c r="B89" s="267"/>
      <c r="C89" s="267"/>
      <c r="D89" s="268"/>
      <c r="E89" s="269"/>
      <c r="F89" s="229"/>
      <c r="G89" s="270"/>
      <c r="H89" s="209"/>
      <c r="I89" s="266"/>
      <c r="J89" s="209"/>
      <c r="K89" s="32"/>
      <c r="L89" s="32"/>
      <c r="M89" s="33"/>
      <c r="N89" s="31"/>
      <c r="O89" s="23">
        <f t="shared" si="138"/>
        <v>0</v>
      </c>
      <c r="P89" s="209"/>
      <c r="Q89" s="209"/>
      <c r="R89" s="209"/>
      <c r="S89" s="209"/>
      <c r="T89" s="209"/>
    </row>
    <row r="90" spans="1:20" ht="12" customHeight="1" x14ac:dyDescent="0.2">
      <c r="A90" s="224"/>
      <c r="B90" s="267"/>
      <c r="C90" s="267"/>
      <c r="D90" s="268"/>
      <c r="E90" s="269"/>
      <c r="F90" s="230"/>
      <c r="G90" s="270"/>
      <c r="H90" s="209"/>
      <c r="I90" s="266"/>
      <c r="J90" s="209"/>
      <c r="K90" s="32"/>
      <c r="L90" s="32"/>
      <c r="M90" s="32"/>
      <c r="N90" s="31"/>
      <c r="O90" s="23">
        <f t="shared" si="138"/>
        <v>0</v>
      </c>
      <c r="P90" s="209"/>
      <c r="Q90" s="209"/>
      <c r="R90" s="209"/>
      <c r="S90" s="209"/>
      <c r="T90" s="209"/>
    </row>
    <row r="91" spans="1:20" ht="12" customHeight="1" x14ac:dyDescent="0.2">
      <c r="A91" s="222">
        <v>7</v>
      </c>
      <c r="B91" s="262" t="s">
        <v>106</v>
      </c>
      <c r="C91" s="262" t="s">
        <v>107</v>
      </c>
      <c r="D91" s="222" t="s">
        <v>27</v>
      </c>
      <c r="E91" s="222">
        <v>5.8529999999999999E-2</v>
      </c>
      <c r="F91" s="228">
        <f t="shared" ref="F91" si="152">H91+J91+Q91</f>
        <v>13.049016399999999</v>
      </c>
      <c r="G91" s="208">
        <v>1.56</v>
      </c>
      <c r="H91" s="209">
        <f t="shared" ref="H91" si="153">G91*$P$3/1000</f>
        <v>3.8195664000000003</v>
      </c>
      <c r="I91" s="208"/>
      <c r="J91" s="209">
        <f t="shared" ref="J91" si="154">I91*$P$4/1000</f>
        <v>0</v>
      </c>
      <c r="K91" s="12" t="s">
        <v>64</v>
      </c>
      <c r="L91" s="12" t="s">
        <v>28</v>
      </c>
      <c r="M91" s="12">
        <v>6.9</v>
      </c>
      <c r="N91" s="24">
        <v>0.91600000000000004</v>
      </c>
      <c r="O91" s="23">
        <f t="shared" si="138"/>
        <v>6.3204000000000002</v>
      </c>
      <c r="P91" s="209">
        <f t="shared" ref="P91" si="155">E91*F91</f>
        <v>0.76375892989199989</v>
      </c>
      <c r="Q91" s="209">
        <f t="shared" ref="Q91" si="156">SUM(O91:O94)</f>
        <v>9.2294499999999999</v>
      </c>
      <c r="R91" s="209">
        <f t="shared" ref="R91" si="157">E91*Q91</f>
        <v>0.54019970849999999</v>
      </c>
      <c r="S91" s="209">
        <f t="shared" ref="S91" si="158">E91*G91</f>
        <v>9.1306800000000007E-2</v>
      </c>
      <c r="T91" s="209">
        <f t="shared" ref="T91" si="159">E91*I91</f>
        <v>0</v>
      </c>
    </row>
    <row r="92" spans="1:20" ht="12" customHeight="1" x14ac:dyDescent="0.2">
      <c r="A92" s="223"/>
      <c r="B92" s="263"/>
      <c r="C92" s="263"/>
      <c r="D92" s="223"/>
      <c r="E92" s="223"/>
      <c r="F92" s="229"/>
      <c r="G92" s="208"/>
      <c r="H92" s="209"/>
      <c r="I92" s="208"/>
      <c r="J92" s="209"/>
      <c r="K92" s="12"/>
      <c r="L92" s="12"/>
      <c r="M92" s="12"/>
      <c r="N92" s="24"/>
      <c r="O92" s="23">
        <f t="shared" si="138"/>
        <v>0</v>
      </c>
      <c r="P92" s="209"/>
      <c r="Q92" s="209"/>
      <c r="R92" s="209"/>
      <c r="S92" s="209"/>
      <c r="T92" s="209"/>
    </row>
    <row r="93" spans="1:20" ht="12" customHeight="1" x14ac:dyDescent="0.2">
      <c r="A93" s="223"/>
      <c r="B93" s="263"/>
      <c r="C93" s="263"/>
      <c r="D93" s="223"/>
      <c r="E93" s="223"/>
      <c r="F93" s="229"/>
      <c r="G93" s="208"/>
      <c r="H93" s="209"/>
      <c r="I93" s="208"/>
      <c r="J93" s="209"/>
      <c r="K93" s="12" t="s">
        <v>74</v>
      </c>
      <c r="L93" s="12" t="s">
        <v>28</v>
      </c>
      <c r="M93" s="27">
        <v>3.65</v>
      </c>
      <c r="N93" s="24">
        <v>0.79700000000000004</v>
      </c>
      <c r="O93" s="23">
        <f t="shared" si="138"/>
        <v>2.9090500000000001</v>
      </c>
      <c r="P93" s="209"/>
      <c r="Q93" s="209"/>
      <c r="R93" s="209"/>
      <c r="S93" s="209"/>
      <c r="T93" s="209"/>
    </row>
    <row r="94" spans="1:20" ht="12" customHeight="1" x14ac:dyDescent="0.2">
      <c r="A94" s="224"/>
      <c r="B94" s="264"/>
      <c r="C94" s="264"/>
      <c r="D94" s="224"/>
      <c r="E94" s="224"/>
      <c r="F94" s="230"/>
      <c r="G94" s="208"/>
      <c r="H94" s="209"/>
      <c r="I94" s="208"/>
      <c r="J94" s="209"/>
      <c r="K94" s="12"/>
      <c r="L94" s="12"/>
      <c r="M94" s="12"/>
      <c r="N94" s="23"/>
      <c r="O94" s="23">
        <f t="shared" si="138"/>
        <v>0</v>
      </c>
      <c r="P94" s="209"/>
      <c r="Q94" s="209"/>
      <c r="R94" s="209"/>
      <c r="S94" s="209"/>
      <c r="T94" s="209"/>
    </row>
    <row r="95" spans="1:20" ht="12" customHeight="1" x14ac:dyDescent="0.2">
      <c r="A95" s="222">
        <v>8</v>
      </c>
      <c r="B95" s="262" t="s">
        <v>69</v>
      </c>
      <c r="C95" s="262" t="s">
        <v>108</v>
      </c>
      <c r="D95" s="222" t="s">
        <v>29</v>
      </c>
      <c r="E95" s="222">
        <v>0.15</v>
      </c>
      <c r="F95" s="228">
        <f t="shared" ref="F95" si="160">H95+J95+Q95</f>
        <v>6.8577186999999995</v>
      </c>
      <c r="G95" s="208">
        <v>0.45</v>
      </c>
      <c r="H95" s="209">
        <f t="shared" ref="H95" si="161">G95*$P$3/1000</f>
        <v>1.1017980000000001</v>
      </c>
      <c r="I95" s="208">
        <v>0.37</v>
      </c>
      <c r="J95" s="209">
        <f t="shared" ref="J95" si="162">I95*$P$4/1000</f>
        <v>1.1559207</v>
      </c>
      <c r="K95" s="12" t="s">
        <v>70</v>
      </c>
      <c r="L95" s="12" t="s">
        <v>29</v>
      </c>
      <c r="M95" s="12">
        <v>1.1499999999999999</v>
      </c>
      <c r="N95" s="23">
        <v>4</v>
      </c>
      <c r="O95" s="23">
        <f t="shared" si="138"/>
        <v>4.5999999999999996</v>
      </c>
      <c r="P95" s="209">
        <f t="shared" ref="P95" si="163">E95*F95</f>
        <v>1.0286578049999999</v>
      </c>
      <c r="Q95" s="209">
        <f t="shared" ref="Q95" si="164">SUM(O95:O98)</f>
        <v>4.5999999999999996</v>
      </c>
      <c r="R95" s="209">
        <f t="shared" ref="R95" si="165">E95*Q95</f>
        <v>0.69</v>
      </c>
      <c r="S95" s="209">
        <f t="shared" ref="S95" si="166">E95*G95</f>
        <v>6.7500000000000004E-2</v>
      </c>
      <c r="T95" s="209">
        <f t="shared" ref="T95" si="167">E95*I95</f>
        <v>5.5500000000000001E-2</v>
      </c>
    </row>
    <row r="96" spans="1:20" ht="12" customHeight="1" x14ac:dyDescent="0.2">
      <c r="A96" s="223"/>
      <c r="B96" s="263"/>
      <c r="C96" s="263"/>
      <c r="D96" s="223"/>
      <c r="E96" s="223"/>
      <c r="F96" s="229"/>
      <c r="G96" s="208"/>
      <c r="H96" s="209"/>
      <c r="I96" s="208"/>
      <c r="J96" s="209"/>
      <c r="K96" s="12"/>
      <c r="L96" s="12"/>
      <c r="M96" s="12"/>
      <c r="N96" s="23"/>
      <c r="O96" s="23">
        <f t="shared" si="138"/>
        <v>0</v>
      </c>
      <c r="P96" s="209"/>
      <c r="Q96" s="209"/>
      <c r="R96" s="209"/>
      <c r="S96" s="209"/>
      <c r="T96" s="209"/>
    </row>
    <row r="97" spans="1:20" ht="12" customHeight="1" x14ac:dyDescent="0.2">
      <c r="A97" s="223"/>
      <c r="B97" s="263"/>
      <c r="C97" s="263"/>
      <c r="D97" s="223"/>
      <c r="E97" s="223"/>
      <c r="F97" s="229"/>
      <c r="G97" s="208"/>
      <c r="H97" s="209"/>
      <c r="I97" s="208"/>
      <c r="J97" s="209"/>
      <c r="K97" s="12"/>
      <c r="L97" s="12"/>
      <c r="M97" s="10"/>
      <c r="N97" s="23"/>
      <c r="O97" s="23">
        <f t="shared" si="138"/>
        <v>0</v>
      </c>
      <c r="P97" s="209"/>
      <c r="Q97" s="209"/>
      <c r="R97" s="209"/>
      <c r="S97" s="209"/>
      <c r="T97" s="209"/>
    </row>
    <row r="98" spans="1:20" ht="12" customHeight="1" x14ac:dyDescent="0.2">
      <c r="A98" s="224"/>
      <c r="B98" s="264"/>
      <c r="C98" s="264"/>
      <c r="D98" s="224"/>
      <c r="E98" s="224"/>
      <c r="F98" s="230"/>
      <c r="G98" s="208"/>
      <c r="H98" s="209"/>
      <c r="I98" s="208"/>
      <c r="J98" s="209"/>
      <c r="K98" s="12"/>
      <c r="L98" s="12"/>
      <c r="M98" s="12"/>
      <c r="N98" s="23"/>
      <c r="O98" s="23">
        <f t="shared" si="138"/>
        <v>0</v>
      </c>
      <c r="P98" s="209"/>
      <c r="Q98" s="209"/>
      <c r="R98" s="209"/>
      <c r="S98" s="209"/>
      <c r="T98" s="209"/>
    </row>
    <row r="99" spans="1:20" ht="12" customHeight="1" x14ac:dyDescent="0.2">
      <c r="A99" s="222">
        <v>9</v>
      </c>
      <c r="B99" s="262" t="s">
        <v>73</v>
      </c>
      <c r="C99" s="262" t="s">
        <v>109</v>
      </c>
      <c r="D99" s="222" t="s">
        <v>29</v>
      </c>
      <c r="E99" s="222">
        <v>0.56999999999999995</v>
      </c>
      <c r="F99" s="228">
        <f t="shared" ref="F99" si="168">H99+J99+Q99</f>
        <v>32.617458800000001</v>
      </c>
      <c r="G99" s="208">
        <v>0.7</v>
      </c>
      <c r="H99" s="209">
        <f t="shared" ref="H99" si="169">G99*$P$3/1000</f>
        <v>1.713908</v>
      </c>
      <c r="I99" s="208">
        <v>0.28000000000000003</v>
      </c>
      <c r="J99" s="209">
        <f t="shared" ref="J99" si="170">I99*$P$4/1000</f>
        <v>0.87475080000000016</v>
      </c>
      <c r="K99" s="12" t="s">
        <v>76</v>
      </c>
      <c r="L99" s="12" t="s">
        <v>29</v>
      </c>
      <c r="M99" s="12">
        <v>1.02</v>
      </c>
      <c r="N99" s="23">
        <v>29.44</v>
      </c>
      <c r="O99" s="23">
        <f t="shared" si="138"/>
        <v>30.0288</v>
      </c>
      <c r="P99" s="209">
        <f t="shared" ref="P99" si="171">E99*F99</f>
        <v>18.591951515999998</v>
      </c>
      <c r="Q99" s="209">
        <f t="shared" ref="Q99" si="172">SUM(O99:O102)</f>
        <v>30.0288</v>
      </c>
      <c r="R99" s="209">
        <f t="shared" ref="R99" si="173">E99*Q99</f>
        <v>17.116415999999997</v>
      </c>
      <c r="S99" s="209">
        <f t="shared" ref="S99" si="174">E99*G99</f>
        <v>0.39899999999999997</v>
      </c>
      <c r="T99" s="209">
        <f t="shared" ref="T99" si="175">E99*I99</f>
        <v>0.15959999999999999</v>
      </c>
    </row>
    <row r="100" spans="1:20" ht="12" customHeight="1" x14ac:dyDescent="0.2">
      <c r="A100" s="223"/>
      <c r="B100" s="263"/>
      <c r="C100" s="263"/>
      <c r="D100" s="223"/>
      <c r="E100" s="223"/>
      <c r="F100" s="229"/>
      <c r="G100" s="208"/>
      <c r="H100" s="209"/>
      <c r="I100" s="208"/>
      <c r="J100" s="209"/>
      <c r="K100" s="12"/>
      <c r="L100" s="12"/>
      <c r="M100" s="12"/>
      <c r="N100" s="23"/>
      <c r="O100" s="23">
        <f t="shared" si="138"/>
        <v>0</v>
      </c>
      <c r="P100" s="209"/>
      <c r="Q100" s="209"/>
      <c r="R100" s="209"/>
      <c r="S100" s="209"/>
      <c r="T100" s="209"/>
    </row>
    <row r="101" spans="1:20" ht="12" customHeight="1" x14ac:dyDescent="0.2">
      <c r="A101" s="223"/>
      <c r="B101" s="263"/>
      <c r="C101" s="263"/>
      <c r="D101" s="223"/>
      <c r="E101" s="223"/>
      <c r="F101" s="229"/>
      <c r="G101" s="208"/>
      <c r="H101" s="209"/>
      <c r="I101" s="208"/>
      <c r="J101" s="209"/>
      <c r="K101" s="12"/>
      <c r="L101" s="12"/>
      <c r="M101" s="10"/>
      <c r="N101" s="23"/>
      <c r="O101" s="23">
        <f t="shared" si="138"/>
        <v>0</v>
      </c>
      <c r="P101" s="209"/>
      <c r="Q101" s="209"/>
      <c r="R101" s="209"/>
      <c r="S101" s="209"/>
      <c r="T101" s="209"/>
    </row>
    <row r="102" spans="1:20" ht="12" customHeight="1" x14ac:dyDescent="0.2">
      <c r="A102" s="224"/>
      <c r="B102" s="264"/>
      <c r="C102" s="264"/>
      <c r="D102" s="224"/>
      <c r="E102" s="224"/>
      <c r="F102" s="230"/>
      <c r="G102" s="208"/>
      <c r="H102" s="209"/>
      <c r="I102" s="208"/>
      <c r="J102" s="209"/>
      <c r="K102" s="12"/>
      <c r="L102" s="12"/>
      <c r="M102" s="12"/>
      <c r="N102" s="23"/>
      <c r="O102" s="23">
        <f t="shared" si="138"/>
        <v>0</v>
      </c>
      <c r="P102" s="209"/>
      <c r="Q102" s="209"/>
      <c r="R102" s="209"/>
      <c r="S102" s="209"/>
      <c r="T102" s="209"/>
    </row>
    <row r="103" spans="1:20" ht="6" customHeight="1" x14ac:dyDescent="0.2"/>
    <row r="104" spans="1:20" x14ac:dyDescent="0.2">
      <c r="C104" s="287" t="s">
        <v>20</v>
      </c>
      <c r="D104" s="288" t="s">
        <v>128</v>
      </c>
      <c r="E104" s="288"/>
      <c r="F104" s="288"/>
      <c r="G104" s="288"/>
      <c r="H104" s="11"/>
      <c r="I104" s="11"/>
      <c r="J104" s="11"/>
      <c r="K104" s="11"/>
      <c r="L104" s="11"/>
      <c r="M104" s="11"/>
      <c r="N104" s="11"/>
      <c r="O104" s="11"/>
      <c r="P104" s="14"/>
      <c r="Q104" s="14"/>
      <c r="R104" s="14"/>
      <c r="S104" s="34">
        <f>SUM(S11:S102)</f>
        <v>75.439360799999974</v>
      </c>
      <c r="T104" s="35">
        <f>SUM(T11:T102)</f>
        <v>29.045552999999998</v>
      </c>
    </row>
    <row r="105" spans="1:20" x14ac:dyDescent="0.2">
      <c r="C105" s="287"/>
      <c r="D105" s="256" t="s">
        <v>129</v>
      </c>
      <c r="E105" s="256"/>
      <c r="F105" s="256"/>
      <c r="G105" s="256"/>
      <c r="H105" s="11"/>
      <c r="I105" s="11"/>
      <c r="J105" s="11"/>
      <c r="K105" s="11"/>
      <c r="L105" s="11"/>
      <c r="M105" s="11"/>
      <c r="N105" s="11"/>
      <c r="O105" s="11"/>
      <c r="P105" s="14">
        <f>SUM(P11:P102)</f>
        <v>1081.6404192444822</v>
      </c>
      <c r="Q105" s="11"/>
      <c r="R105" s="14">
        <f>SUM(R11:R102)</f>
        <v>806.19016810450012</v>
      </c>
      <c r="S105" s="36">
        <f>S104*P3/1000</f>
        <v>184.70874855715195</v>
      </c>
      <c r="T105" s="36">
        <f>T104*P4/1000</f>
        <v>90.741502582829995</v>
      </c>
    </row>
    <row r="106" spans="1:20" x14ac:dyDescent="0.2"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4"/>
      <c r="Q106" s="11"/>
      <c r="R106" s="15"/>
    </row>
    <row r="107" spans="1:20" s="3" customFormat="1" x14ac:dyDescent="0.2">
      <c r="A107" s="265" t="s">
        <v>131</v>
      </c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265"/>
      <c r="M107" s="265"/>
      <c r="N107" s="265"/>
      <c r="O107" s="265"/>
      <c r="P107" s="265"/>
      <c r="Q107" s="265"/>
      <c r="R107" s="265"/>
      <c r="S107" s="265"/>
      <c r="T107" s="265"/>
    </row>
  </sheetData>
  <mergeCells count="371">
    <mergeCell ref="C104:C105"/>
    <mergeCell ref="D104:G104"/>
    <mergeCell ref="D105:G105"/>
    <mergeCell ref="G99:G102"/>
    <mergeCell ref="H99:H102"/>
    <mergeCell ref="I99:I102"/>
    <mergeCell ref="J99:J102"/>
    <mergeCell ref="P99:P102"/>
    <mergeCell ref="Q99:Q102"/>
    <mergeCell ref="A99:A102"/>
    <mergeCell ref="B99:B102"/>
    <mergeCell ref="C99:C102"/>
    <mergeCell ref="D99:D102"/>
    <mergeCell ref="E99:E102"/>
    <mergeCell ref="F99:F102"/>
    <mergeCell ref="R99:R102"/>
    <mergeCell ref="S99:S102"/>
    <mergeCell ref="T99:T102"/>
    <mergeCell ref="E91:E94"/>
    <mergeCell ref="F91:F94"/>
    <mergeCell ref="R91:R94"/>
    <mergeCell ref="S91:S94"/>
    <mergeCell ref="T91:T94"/>
    <mergeCell ref="A95:A98"/>
    <mergeCell ref="B95:B98"/>
    <mergeCell ref="C95:C98"/>
    <mergeCell ref="D95:D98"/>
    <mergeCell ref="E95:E98"/>
    <mergeCell ref="F95:F98"/>
    <mergeCell ref="G95:G98"/>
    <mergeCell ref="G91:G94"/>
    <mergeCell ref="H91:H94"/>
    <mergeCell ref="I91:I94"/>
    <mergeCell ref="J91:J94"/>
    <mergeCell ref="P91:P94"/>
    <mergeCell ref="Q91:Q94"/>
    <mergeCell ref="Q95:Q98"/>
    <mergeCell ref="R95:R98"/>
    <mergeCell ref="S95:S98"/>
    <mergeCell ref="T95:T98"/>
    <mergeCell ref="A83:A86"/>
    <mergeCell ref="B83:B86"/>
    <mergeCell ref="C83:C86"/>
    <mergeCell ref="D83:D86"/>
    <mergeCell ref="E83:E86"/>
    <mergeCell ref="F83:F86"/>
    <mergeCell ref="R83:R86"/>
    <mergeCell ref="S83:S86"/>
    <mergeCell ref="T83:T86"/>
    <mergeCell ref="G83:G86"/>
    <mergeCell ref="H83:H86"/>
    <mergeCell ref="I83:I86"/>
    <mergeCell ref="J83:J86"/>
    <mergeCell ref="P83:P86"/>
    <mergeCell ref="Q83:Q86"/>
    <mergeCell ref="I79:I82"/>
    <mergeCell ref="J79:J82"/>
    <mergeCell ref="P79:P82"/>
    <mergeCell ref="Q79:Q82"/>
    <mergeCell ref="R79:R82"/>
    <mergeCell ref="S79:S82"/>
    <mergeCell ref="R75:R78"/>
    <mergeCell ref="S75:S78"/>
    <mergeCell ref="T79:T82"/>
    <mergeCell ref="T75:T78"/>
    <mergeCell ref="I75:I78"/>
    <mergeCell ref="J75:J78"/>
    <mergeCell ref="P75:P78"/>
    <mergeCell ref="Q75:Q78"/>
    <mergeCell ref="A71:A74"/>
    <mergeCell ref="B71:B74"/>
    <mergeCell ref="C71:C74"/>
    <mergeCell ref="D71:D74"/>
    <mergeCell ref="E71:E74"/>
    <mergeCell ref="H71:H74"/>
    <mergeCell ref="D79:D82"/>
    <mergeCell ref="E79:E82"/>
    <mergeCell ref="F79:F82"/>
    <mergeCell ref="G79:G82"/>
    <mergeCell ref="G75:G78"/>
    <mergeCell ref="H75:H78"/>
    <mergeCell ref="H79:H82"/>
    <mergeCell ref="A75:A78"/>
    <mergeCell ref="B75:B78"/>
    <mergeCell ref="C75:C78"/>
    <mergeCell ref="D75:D78"/>
    <mergeCell ref="E75:E78"/>
    <mergeCell ref="F75:F78"/>
    <mergeCell ref="F71:F74"/>
    <mergeCell ref="G71:G74"/>
    <mergeCell ref="A79:A82"/>
    <mergeCell ref="B79:B82"/>
    <mergeCell ref="C79:C82"/>
    <mergeCell ref="I71:I74"/>
    <mergeCell ref="T63:T66"/>
    <mergeCell ref="I63:I66"/>
    <mergeCell ref="R67:R70"/>
    <mergeCell ref="S67:S70"/>
    <mergeCell ref="T67:T70"/>
    <mergeCell ref="I67:I70"/>
    <mergeCell ref="J67:J70"/>
    <mergeCell ref="P67:P70"/>
    <mergeCell ref="Q67:Q70"/>
    <mergeCell ref="J63:J66"/>
    <mergeCell ref="P63:P66"/>
    <mergeCell ref="Q63:Q66"/>
    <mergeCell ref="R63:R66"/>
    <mergeCell ref="S63:S66"/>
    <mergeCell ref="J71:J74"/>
    <mergeCell ref="P71:P74"/>
    <mergeCell ref="Q71:Q74"/>
    <mergeCell ref="R71:R74"/>
    <mergeCell ref="S71:S74"/>
    <mergeCell ref="T71:T74"/>
    <mergeCell ref="A63:A66"/>
    <mergeCell ref="B63:B66"/>
    <mergeCell ref="C63:C66"/>
    <mergeCell ref="D63:D66"/>
    <mergeCell ref="E63:E66"/>
    <mergeCell ref="F63:F66"/>
    <mergeCell ref="G63:G66"/>
    <mergeCell ref="G67:G70"/>
    <mergeCell ref="H67:H70"/>
    <mergeCell ref="A67:A70"/>
    <mergeCell ref="B67:B70"/>
    <mergeCell ref="C67:C70"/>
    <mergeCell ref="D67:D70"/>
    <mergeCell ref="E67:E70"/>
    <mergeCell ref="F67:F70"/>
    <mergeCell ref="H63:H66"/>
    <mergeCell ref="R59:R62"/>
    <mergeCell ref="S59:S62"/>
    <mergeCell ref="T59:T62"/>
    <mergeCell ref="I59:I62"/>
    <mergeCell ref="J59:J62"/>
    <mergeCell ref="P59:P62"/>
    <mergeCell ref="Q59:Q62"/>
    <mergeCell ref="I55:I58"/>
    <mergeCell ref="J55:J58"/>
    <mergeCell ref="P55:P58"/>
    <mergeCell ref="Q55:Q58"/>
    <mergeCell ref="R55:R58"/>
    <mergeCell ref="S55:S58"/>
    <mergeCell ref="T55:T58"/>
    <mergeCell ref="G59:G62"/>
    <mergeCell ref="H59:H62"/>
    <mergeCell ref="H55:H58"/>
    <mergeCell ref="A59:A62"/>
    <mergeCell ref="B59:B62"/>
    <mergeCell ref="C59:C62"/>
    <mergeCell ref="D59:D62"/>
    <mergeCell ref="E59:E62"/>
    <mergeCell ref="F59:F62"/>
    <mergeCell ref="G55:G58"/>
    <mergeCell ref="P47:P50"/>
    <mergeCell ref="Q47:Q50"/>
    <mergeCell ref="R47:R50"/>
    <mergeCell ref="S47:S50"/>
    <mergeCell ref="T47:T50"/>
    <mergeCell ref="A55:A58"/>
    <mergeCell ref="B55:B58"/>
    <mergeCell ref="C55:C58"/>
    <mergeCell ref="D55:D58"/>
    <mergeCell ref="E55:E58"/>
    <mergeCell ref="F55:F58"/>
    <mergeCell ref="R51:R54"/>
    <mergeCell ref="S51:S54"/>
    <mergeCell ref="T51:T54"/>
    <mergeCell ref="I51:I54"/>
    <mergeCell ref="J51:J54"/>
    <mergeCell ref="P51:P54"/>
    <mergeCell ref="Q51:Q54"/>
    <mergeCell ref="I47:I50"/>
    <mergeCell ref="J47:J50"/>
    <mergeCell ref="A47:A50"/>
    <mergeCell ref="B47:B50"/>
    <mergeCell ref="C47:C50"/>
    <mergeCell ref="D47:D50"/>
    <mergeCell ref="E47:E50"/>
    <mergeCell ref="F47:F50"/>
    <mergeCell ref="G47:G50"/>
    <mergeCell ref="G51:G54"/>
    <mergeCell ref="H51:H54"/>
    <mergeCell ref="A51:A54"/>
    <mergeCell ref="B51:B54"/>
    <mergeCell ref="C51:C54"/>
    <mergeCell ref="D51:D54"/>
    <mergeCell ref="E51:E54"/>
    <mergeCell ref="F51:F54"/>
    <mergeCell ref="H47:H50"/>
    <mergeCell ref="R43:R46"/>
    <mergeCell ref="S43:S46"/>
    <mergeCell ref="T43:T46"/>
    <mergeCell ref="I43:I46"/>
    <mergeCell ref="J43:J46"/>
    <mergeCell ref="P43:P46"/>
    <mergeCell ref="Q43:Q46"/>
    <mergeCell ref="I39:I42"/>
    <mergeCell ref="J39:J42"/>
    <mergeCell ref="P39:P42"/>
    <mergeCell ref="Q39:Q42"/>
    <mergeCell ref="R39:R42"/>
    <mergeCell ref="S39:S42"/>
    <mergeCell ref="T39:T42"/>
    <mergeCell ref="A39:A42"/>
    <mergeCell ref="B39:B42"/>
    <mergeCell ref="C39:C42"/>
    <mergeCell ref="D39:D42"/>
    <mergeCell ref="E39:E42"/>
    <mergeCell ref="F39:F42"/>
    <mergeCell ref="G39:G42"/>
    <mergeCell ref="G43:G46"/>
    <mergeCell ref="H43:H46"/>
    <mergeCell ref="A43:A46"/>
    <mergeCell ref="B43:B46"/>
    <mergeCell ref="C43:C46"/>
    <mergeCell ref="D43:D46"/>
    <mergeCell ref="E43:E46"/>
    <mergeCell ref="F43:F46"/>
    <mergeCell ref="G35:G38"/>
    <mergeCell ref="H35:H38"/>
    <mergeCell ref="H39:H42"/>
    <mergeCell ref="I31:I34"/>
    <mergeCell ref="J31:J34"/>
    <mergeCell ref="P31:P34"/>
    <mergeCell ref="Q31:Q34"/>
    <mergeCell ref="R31:R34"/>
    <mergeCell ref="S31:S34"/>
    <mergeCell ref="P23:P26"/>
    <mergeCell ref="Q23:Q26"/>
    <mergeCell ref="R23:R26"/>
    <mergeCell ref="S23:S26"/>
    <mergeCell ref="T31:T34"/>
    <mergeCell ref="A35:A38"/>
    <mergeCell ref="B35:B38"/>
    <mergeCell ref="C35:C38"/>
    <mergeCell ref="D35:D38"/>
    <mergeCell ref="E35:E38"/>
    <mergeCell ref="F35:F38"/>
    <mergeCell ref="R35:R38"/>
    <mergeCell ref="S35:S38"/>
    <mergeCell ref="T35:T38"/>
    <mergeCell ref="I35:I38"/>
    <mergeCell ref="J35:J38"/>
    <mergeCell ref="P35:P38"/>
    <mergeCell ref="Q35:Q38"/>
    <mergeCell ref="A31:A34"/>
    <mergeCell ref="B31:B34"/>
    <mergeCell ref="C31:C34"/>
    <mergeCell ref="D31:D34"/>
    <mergeCell ref="E31:E34"/>
    <mergeCell ref="F31:F34"/>
    <mergeCell ref="D23:D26"/>
    <mergeCell ref="E23:E26"/>
    <mergeCell ref="F23:F26"/>
    <mergeCell ref="G23:G26"/>
    <mergeCell ref="G27:G30"/>
    <mergeCell ref="H27:H30"/>
    <mergeCell ref="H31:H34"/>
    <mergeCell ref="I23:I26"/>
    <mergeCell ref="J23:J26"/>
    <mergeCell ref="G31:G34"/>
    <mergeCell ref="A27:A30"/>
    <mergeCell ref="B27:B30"/>
    <mergeCell ref="C27:C30"/>
    <mergeCell ref="D27:D30"/>
    <mergeCell ref="E27:E30"/>
    <mergeCell ref="F27:F30"/>
    <mergeCell ref="R27:R30"/>
    <mergeCell ref="S27:S30"/>
    <mergeCell ref="T27:T30"/>
    <mergeCell ref="I27:I30"/>
    <mergeCell ref="J27:J30"/>
    <mergeCell ref="P27:P30"/>
    <mergeCell ref="Q27:Q30"/>
    <mergeCell ref="G19:G22"/>
    <mergeCell ref="H19:H22"/>
    <mergeCell ref="H23:H26"/>
    <mergeCell ref="Q15:Q18"/>
    <mergeCell ref="R15:R18"/>
    <mergeCell ref="S15:S18"/>
    <mergeCell ref="T15:T18"/>
    <mergeCell ref="A19:A22"/>
    <mergeCell ref="B19:B22"/>
    <mergeCell ref="C19:C22"/>
    <mergeCell ref="D19:D22"/>
    <mergeCell ref="E19:E22"/>
    <mergeCell ref="F19:F22"/>
    <mergeCell ref="R19:R22"/>
    <mergeCell ref="S19:S22"/>
    <mergeCell ref="T19:T22"/>
    <mergeCell ref="I19:I22"/>
    <mergeCell ref="J19:J22"/>
    <mergeCell ref="P19:P22"/>
    <mergeCell ref="Q19:Q22"/>
    <mergeCell ref="T23:T26"/>
    <mergeCell ref="A23:A26"/>
    <mergeCell ref="B23:B26"/>
    <mergeCell ref="C23:C26"/>
    <mergeCell ref="R11:R14"/>
    <mergeCell ref="S11:S14"/>
    <mergeCell ref="T11:T14"/>
    <mergeCell ref="A15:A18"/>
    <mergeCell ref="B15:B18"/>
    <mergeCell ref="C15:C18"/>
    <mergeCell ref="D15:D18"/>
    <mergeCell ref="E15:E18"/>
    <mergeCell ref="F15:F18"/>
    <mergeCell ref="G15:G18"/>
    <mergeCell ref="E11:E14"/>
    <mergeCell ref="F11:F14"/>
    <mergeCell ref="G11:G14"/>
    <mergeCell ref="H11:H14"/>
    <mergeCell ref="I11:I14"/>
    <mergeCell ref="J11:J14"/>
    <mergeCell ref="H15:H18"/>
    <mergeCell ref="I15:I18"/>
    <mergeCell ref="J15:J18"/>
    <mergeCell ref="P15:P18"/>
    <mergeCell ref="P11:P14"/>
    <mergeCell ref="Q11:Q14"/>
    <mergeCell ref="A11:A14"/>
    <mergeCell ref="B11:B14"/>
    <mergeCell ref="R7:R8"/>
    <mergeCell ref="S7:S8"/>
    <mergeCell ref="T7:T8"/>
    <mergeCell ref="G8:H8"/>
    <mergeCell ref="I8:J8"/>
    <mergeCell ref="K8:O8"/>
    <mergeCell ref="A1:T1"/>
    <mergeCell ref="J3:K3"/>
    <mergeCell ref="L3:O3"/>
    <mergeCell ref="A4:E4"/>
    <mergeCell ref="F4:G4"/>
    <mergeCell ref="L4:O4"/>
    <mergeCell ref="A6:A9"/>
    <mergeCell ref="B6:B9"/>
    <mergeCell ref="R6:T6"/>
    <mergeCell ref="A107:T107"/>
    <mergeCell ref="H95:H98"/>
    <mergeCell ref="I95:I98"/>
    <mergeCell ref="J95:J98"/>
    <mergeCell ref="P95:P98"/>
    <mergeCell ref="H87:H90"/>
    <mergeCell ref="I87:I90"/>
    <mergeCell ref="J87:J90"/>
    <mergeCell ref="P87:P90"/>
    <mergeCell ref="A87:A90"/>
    <mergeCell ref="B87:B90"/>
    <mergeCell ref="C87:C90"/>
    <mergeCell ref="D87:D90"/>
    <mergeCell ref="E87:E90"/>
    <mergeCell ref="F87:F90"/>
    <mergeCell ref="G87:G90"/>
    <mergeCell ref="Q87:Q90"/>
    <mergeCell ref="R87:R90"/>
    <mergeCell ref="S87:S90"/>
    <mergeCell ref="T87:T90"/>
    <mergeCell ref="A91:A94"/>
    <mergeCell ref="B91:B94"/>
    <mergeCell ref="C91:C94"/>
    <mergeCell ref="D91:D94"/>
    <mergeCell ref="C11:C14"/>
    <mergeCell ref="D11:D14"/>
    <mergeCell ref="C6:C9"/>
    <mergeCell ref="D6:D9"/>
    <mergeCell ref="E6:E9"/>
    <mergeCell ref="F6:F9"/>
    <mergeCell ref="G6:O7"/>
    <mergeCell ref="P6:P8"/>
    <mergeCell ref="Q6:Q8"/>
  </mergeCells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bov</vt:lpstr>
      <vt:lpstr>bac</vt:lpstr>
      <vt:lpstr>ss</vt:lpstr>
      <vt:lpstr>I1</vt:lpstr>
      <vt:lpstr>I2</vt:lpstr>
      <vt:lpstr>I2-1</vt:lpstr>
      <vt:lpstr>ՋԹ</vt:lpstr>
      <vt:lpstr>Cav-Nax</vt:lpstr>
      <vt:lpstr>Gn-1</vt:lpstr>
      <vt:lpstr>'Gn-1'!Заголовки_для_печати</vt:lpstr>
      <vt:lpstr>'I1'!Заголовки_для_печати</vt:lpstr>
      <vt:lpstr>'I2'!Заголовки_для_печати</vt:lpstr>
      <vt:lpstr>'I2-1'!Заголовки_для_печати</vt:lpstr>
      <vt:lpstr>ss!Заголовки_для_печати</vt:lpstr>
      <vt:lpstr>ՋԹ!Заголовки_для_печати</vt:lpstr>
      <vt:lpstr>bac!Область_печати</vt:lpstr>
      <vt:lpstr>'Gn-1'!Область_печати</vt:lpstr>
      <vt:lpstr>'I1'!Область_печати</vt:lpstr>
      <vt:lpstr>'I2'!Область_печати</vt:lpstr>
      <vt:lpstr>'I2-1'!Область_печати</vt:lpstr>
      <vt:lpstr>ss!Область_печати</vt:lpstr>
      <vt:lpstr>ՋԹ!Область_печати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Arsen</cp:lastModifiedBy>
  <cp:lastPrinted>2026-06-16T05:46:35Z</cp:lastPrinted>
  <dcterms:created xsi:type="dcterms:W3CDTF">2019-11-10T09:56:06Z</dcterms:created>
  <dcterms:modified xsi:type="dcterms:W3CDTF">2026-06-16T07:45:27Z</dcterms:modified>
</cp:coreProperties>
</file>